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ia.barcelos\Desktop\SAÚDE\MATURIDADE ATIVA 2025\"/>
    </mc:Choice>
  </mc:AlternateContent>
  <xr:revisionPtr revIDLastSave="0" documentId="8_{5ECD4B50-EC52-4076-ABE2-7D0E686F8027}" xr6:coauthVersionLast="47" xr6:coauthVersionMax="47" xr10:uidLastSave="{00000000-0000-0000-0000-000000000000}"/>
  <bookViews>
    <workbookView xWindow="-108" yWindow="-108" windowWidth="23256" windowHeight="12456" tabRatio="802" firstSheet="1" activeTab="1" xr2:uid="{00000000-000D-0000-FFFF-FFFF00000000}"/>
  </bookViews>
  <sheets>
    <sheet name="Planilha5" sheetId="85" state="hidden" r:id="rId1"/>
    <sheet name="Segunda feira" sheetId="82" r:id="rId2"/>
    <sheet name="Quarta feira" sheetId="88" r:id="rId3"/>
    <sheet name="Enc. Soc. - LR-LP e SN" sheetId="8" r:id="rId4"/>
    <sheet name="BDI" sheetId="4" r:id="rId5"/>
    <sheet name="Depreciação" sheetId="74" r:id="rId6"/>
  </sheets>
  <definedNames>
    <definedName name="AbaDeprec" localSheetId="5">Depreciação!$A$1</definedName>
    <definedName name="AbaDeprec" localSheetId="2">#REF!</definedName>
    <definedName name="AbaDeprec" localSheetId="1">#REF!</definedName>
    <definedName name="AbaDeprec">#REF!</definedName>
    <definedName name="AbaRemun" localSheetId="2">#REF!</definedName>
    <definedName name="AbaRemun" localSheetId="1">#REF!</definedName>
    <definedName name="AbaRemun">#REF!</definedName>
    <definedName name="_xlnm.Print_Area" localSheetId="3">'Enc. Soc. - LR-LP e SN'!$A$1:$C$42</definedName>
    <definedName name="_xlnm.Print_Area" localSheetId="2">'Quarta feira'!$A$1:$H$181</definedName>
    <definedName name="_xlnm.Print_Area" localSheetId="1">'Segunda feira'!$A$1:$H$181</definedName>
    <definedName name="número" localSheetId="5">#REF!</definedName>
    <definedName name="número" localSheetId="2">#REF!</definedName>
    <definedName name="número" localSheetId="1">#REF!</definedName>
    <definedName name="número">#REF!</definedName>
    <definedName name="Segunda">#REF!</definedName>
    <definedName name="x" localSheetId="5">#REF!</definedName>
    <definedName name="x" localSheetId="2">#REF!</definedName>
    <definedName name="x" localSheetId="1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0" i="88" l="1"/>
  <c r="D139" i="88"/>
  <c r="F139" i="88" s="1"/>
  <c r="D138" i="88"/>
  <c r="F138" i="88" s="1"/>
  <c r="D137" i="88"/>
  <c r="F137" i="88" s="1"/>
  <c r="D136" i="88"/>
  <c r="F136" i="88" s="1"/>
  <c r="F127" i="88"/>
  <c r="E128" i="88" s="1"/>
  <c r="F128" i="88" s="1"/>
  <c r="D127" i="88"/>
  <c r="F125" i="88"/>
  <c r="E126" i="88" s="1"/>
  <c r="F126" i="88" s="1"/>
  <c r="F118" i="88"/>
  <c r="E119" i="88" s="1"/>
  <c r="F119" i="88" s="1"/>
  <c r="E120" i="88" s="1"/>
  <c r="F112" i="88"/>
  <c r="E105" i="88"/>
  <c r="E103" i="88"/>
  <c r="E101" i="88"/>
  <c r="E99" i="88"/>
  <c r="E96" i="88"/>
  <c r="D96" i="88"/>
  <c r="F90" i="88"/>
  <c r="F89" i="88"/>
  <c r="E88" i="88"/>
  <c r="D87" i="88"/>
  <c r="F87" i="88" s="1"/>
  <c r="D86" i="88"/>
  <c r="D70" i="88"/>
  <c r="D81" i="88" s="1"/>
  <c r="D67" i="88"/>
  <c r="D69" i="88" s="1"/>
  <c r="E66" i="88"/>
  <c r="F66" i="88" s="1"/>
  <c r="E57" i="88"/>
  <c r="F57" i="88" s="1"/>
  <c r="E58" i="88" s="1"/>
  <c r="F58" i="88" s="1"/>
  <c r="E47" i="88"/>
  <c r="F47" i="88" s="1"/>
  <c r="F48" i="88" s="1"/>
  <c r="G35" i="88"/>
  <c r="C94" i="88" s="1"/>
  <c r="F35" i="88"/>
  <c r="C39" i="88" s="1"/>
  <c r="F141" i="88" s="1"/>
  <c r="D31" i="88"/>
  <c r="G28" i="88"/>
  <c r="F28" i="88"/>
  <c r="A21" i="88"/>
  <c r="A20" i="88"/>
  <c r="A19" i="88"/>
  <c r="A18" i="88"/>
  <c r="A17" i="88"/>
  <c r="A16" i="88"/>
  <c r="A15" i="88"/>
  <c r="A14" i="88"/>
  <c r="A13" i="88"/>
  <c r="A12" i="88"/>
  <c r="A11" i="88"/>
  <c r="A10" i="88"/>
  <c r="A9" i="88"/>
  <c r="A10" i="82"/>
  <c r="G35" i="82"/>
  <c r="C94" i="82" s="1"/>
  <c r="G141" i="88" l="1"/>
  <c r="G143" i="88" s="1"/>
  <c r="E74" i="88"/>
  <c r="F74" i="88" s="1"/>
  <c r="D76" i="88" s="1"/>
  <c r="E97" i="88"/>
  <c r="E106" i="88" s="1"/>
  <c r="F71" i="88"/>
  <c r="F59" i="88"/>
  <c r="G59" i="88" s="1"/>
  <c r="F52" i="88"/>
  <c r="F82" i="88"/>
  <c r="F92" i="88"/>
  <c r="F129" i="88"/>
  <c r="G129" i="88" s="1"/>
  <c r="E68" i="88"/>
  <c r="F68" i="88" s="1"/>
  <c r="E69" i="88" s="1"/>
  <c r="F69" i="88" s="1"/>
  <c r="E70" i="88" s="1"/>
  <c r="F70" i="88" s="1"/>
  <c r="G71" i="88" s="1"/>
  <c r="E86" i="88"/>
  <c r="F86" i="88" s="1"/>
  <c r="E168" i="88"/>
  <c r="D120" i="88"/>
  <c r="F120" i="88" s="1"/>
  <c r="G121" i="88" s="1"/>
  <c r="D97" i="88"/>
  <c r="E49" i="88"/>
  <c r="F49" i="88" s="1"/>
  <c r="F50" i="88" s="1"/>
  <c r="E51" i="88" s="1"/>
  <c r="F51" i="88" s="1"/>
  <c r="D88" i="88"/>
  <c r="F88" i="88" s="1"/>
  <c r="H141" i="88" l="1"/>
  <c r="E91" i="88"/>
  <c r="F91" i="88" s="1"/>
  <c r="G92" i="88" s="1"/>
  <c r="H92" i="88" s="1"/>
  <c r="D77" i="88"/>
  <c r="D78" i="88" s="1"/>
  <c r="E79" i="88" s="1"/>
  <c r="F79" i="88" s="1"/>
  <c r="F80" i="88" s="1"/>
  <c r="E81" i="88" s="1"/>
  <c r="F81" i="88" s="1"/>
  <c r="G82" i="88" s="1"/>
  <c r="G14" i="88" s="1"/>
  <c r="G13" i="88"/>
  <c r="H71" i="88"/>
  <c r="G15" i="88"/>
  <c r="G52" i="88"/>
  <c r="D105" i="88"/>
  <c r="F105" i="88" s="1"/>
  <c r="D111" i="88"/>
  <c r="F111" i="88" s="1"/>
  <c r="F113" i="88" s="1"/>
  <c r="G114" i="88" s="1"/>
  <c r="D99" i="88"/>
  <c r="F99" i="88" s="1"/>
  <c r="F97" i="88"/>
  <c r="D103" i="88"/>
  <c r="F103" i="88" s="1"/>
  <c r="D101" i="88"/>
  <c r="F101" i="88" s="1"/>
  <c r="H143" i="88"/>
  <c r="G20" i="88"/>
  <c r="G19" i="88"/>
  <c r="H129" i="88"/>
  <c r="G18" i="88"/>
  <c r="H121" i="88"/>
  <c r="H59" i="88"/>
  <c r="G11" i="88"/>
  <c r="F35" i="82"/>
  <c r="C39" i="82" s="1"/>
  <c r="H82" i="88" l="1"/>
  <c r="G10" i="88"/>
  <c r="G61" i="88"/>
  <c r="H52" i="88"/>
  <c r="F106" i="88"/>
  <c r="G107" i="88" s="1"/>
  <c r="H114" i="88"/>
  <c r="G17" i="88"/>
  <c r="G16" i="88" l="1"/>
  <c r="H107" i="88"/>
  <c r="G131" i="88"/>
  <c r="G145" i="88" s="1"/>
  <c r="H61" i="88"/>
  <c r="G9" i="88"/>
  <c r="H145" i="88" l="1"/>
  <c r="E150" i="88"/>
  <c r="H131" i="88"/>
  <c r="G12" i="88"/>
  <c r="B9" i="85"/>
  <c r="E88" i="82"/>
  <c r="F140" i="82"/>
  <c r="D139" i="82"/>
  <c r="F139" i="82" s="1"/>
  <c r="D138" i="82"/>
  <c r="F138" i="82" s="1"/>
  <c r="D137" i="82"/>
  <c r="F137" i="82" s="1"/>
  <c r="D136" i="82"/>
  <c r="F136" i="82" s="1"/>
  <c r="D127" i="82"/>
  <c r="F127" i="82" s="1"/>
  <c r="E128" i="82" s="1"/>
  <c r="F128" i="82" s="1"/>
  <c r="F125" i="82"/>
  <c r="E126" i="82" s="1"/>
  <c r="F126" i="82" s="1"/>
  <c r="F118" i="82"/>
  <c r="E119" i="82" s="1"/>
  <c r="F119" i="82" s="1"/>
  <c r="E120" i="82" s="1"/>
  <c r="F112" i="82"/>
  <c r="E105" i="82"/>
  <c r="E103" i="82"/>
  <c r="E101" i="82"/>
  <c r="E99" i="82"/>
  <c r="E96" i="82"/>
  <c r="D96" i="82"/>
  <c r="F90" i="82"/>
  <c r="F89" i="82"/>
  <c r="D70" i="82"/>
  <c r="D86" i="82" s="1"/>
  <c r="D67" i="82"/>
  <c r="D69" i="82" s="1"/>
  <c r="E66" i="82"/>
  <c r="F66" i="82" s="1"/>
  <c r="E86" i="82" s="1"/>
  <c r="E57" i="82"/>
  <c r="E47" i="82"/>
  <c r="F47" i="82" s="1"/>
  <c r="F48" i="82" s="1"/>
  <c r="D31" i="82"/>
  <c r="G28" i="82"/>
  <c r="F28" i="82"/>
  <c r="A21" i="82"/>
  <c r="A20" i="82"/>
  <c r="A19" i="82"/>
  <c r="A18" i="82"/>
  <c r="A17" i="82"/>
  <c r="A16" i="82"/>
  <c r="A15" i="82"/>
  <c r="A14" i="82"/>
  <c r="A13" i="82"/>
  <c r="A12" i="82"/>
  <c r="A11" i="82"/>
  <c r="A9" i="82"/>
  <c r="F141" i="82" l="1"/>
  <c r="G141" i="82" s="1"/>
  <c r="H141" i="82" s="1"/>
  <c r="F129" i="82"/>
  <c r="G129" i="82" s="1"/>
  <c r="H129" i="82" s="1"/>
  <c r="B8" i="85"/>
  <c r="F57" i="82"/>
  <c r="E58" i="82" s="1"/>
  <c r="F58" i="82" s="1"/>
  <c r="E74" i="82"/>
  <c r="F74" i="82" s="1"/>
  <c r="D76" i="82" s="1"/>
  <c r="D81" i="82"/>
  <c r="B7" i="85"/>
  <c r="D87" i="82"/>
  <c r="F87" i="82" s="1"/>
  <c r="E97" i="82"/>
  <c r="E106" i="82" s="1"/>
  <c r="B6" i="85"/>
  <c r="F86" i="82"/>
  <c r="E49" i="82"/>
  <c r="F49" i="82" s="1"/>
  <c r="F50" i="82" s="1"/>
  <c r="E51" i="82" s="1"/>
  <c r="F51" i="82" s="1"/>
  <c r="F71" i="82"/>
  <c r="F59" i="82"/>
  <c r="F82" i="82"/>
  <c r="F52" i="82"/>
  <c r="F92" i="82"/>
  <c r="D97" i="82"/>
  <c r="E168" i="82"/>
  <c r="D120" i="82"/>
  <c r="F120" i="82" s="1"/>
  <c r="G121" i="82" s="1"/>
  <c r="H121" i="82" s="1"/>
  <c r="D88" i="82"/>
  <c r="F88" i="82" s="1"/>
  <c r="E68" i="82"/>
  <c r="G59" i="82" l="1"/>
  <c r="H59" i="82" s="1"/>
  <c r="F68" i="82"/>
  <c r="E69" i="82" s="1"/>
  <c r="F69" i="82" s="1"/>
  <c r="E70" i="82" s="1"/>
  <c r="F70" i="82" s="1"/>
  <c r="G71" i="82" s="1"/>
  <c r="H71" i="82" s="1"/>
  <c r="G143" i="82"/>
  <c r="H143" i="82" s="1"/>
  <c r="G52" i="82"/>
  <c r="H52" i="82" s="1"/>
  <c r="E91" i="82"/>
  <c r="F91" i="82" s="1"/>
  <c r="G92" i="82" s="1"/>
  <c r="H92" i="82" s="1"/>
  <c r="D77" i="82"/>
  <c r="D78" i="82" s="1"/>
  <c r="E79" i="82" s="1"/>
  <c r="F79" i="82" s="1"/>
  <c r="F80" i="82" s="1"/>
  <c r="E81" i="82" s="1"/>
  <c r="F81" i="82" s="1"/>
  <c r="G82" i="82" s="1"/>
  <c r="H82" i="82" s="1"/>
  <c r="G18" i="82"/>
  <c r="G11" i="82"/>
  <c r="G19" i="82"/>
  <c r="D101" i="82"/>
  <c r="F101" i="82" s="1"/>
  <c r="D105" i="82"/>
  <c r="F105" i="82" s="1"/>
  <c r="D111" i="82"/>
  <c r="F111" i="82" s="1"/>
  <c r="F113" i="82" s="1"/>
  <c r="G114" i="82" s="1"/>
  <c r="H114" i="82" s="1"/>
  <c r="D99" i="82"/>
  <c r="F99" i="82" s="1"/>
  <c r="F97" i="82"/>
  <c r="D103" i="82"/>
  <c r="F103" i="82" s="1"/>
  <c r="G10" i="82" l="1"/>
  <c r="G20" i="82"/>
  <c r="G13" i="82"/>
  <c r="G14" i="82"/>
  <c r="G61" i="82"/>
  <c r="H61" i="82" s="1"/>
  <c r="G15" i="82"/>
  <c r="F106" i="82"/>
  <c r="G107" i="82" s="1"/>
  <c r="H107" i="82" s="1"/>
  <c r="G17" i="82"/>
  <c r="G9" i="82" l="1"/>
  <c r="G16" i="82"/>
  <c r="G131" i="82"/>
  <c r="H131" i="82" l="1"/>
  <c r="G145" i="82"/>
  <c r="H145" i="82" s="1"/>
  <c r="G12" i="82"/>
  <c r="E150" i="82" l="1"/>
  <c r="D8" i="85" l="1"/>
  <c r="D9" i="85" l="1"/>
  <c r="D6" i="85"/>
  <c r="C8" i="85" l="1"/>
  <c r="C9" i="85" l="1"/>
  <c r="C6" i="85"/>
  <c r="C41" i="8" l="1"/>
  <c r="B5" i="85" l="1"/>
  <c r="C42" i="8" l="1"/>
  <c r="C35" i="4" l="1"/>
  <c r="D150" i="88" s="1"/>
  <c r="F150" i="88" s="1"/>
  <c r="G151" i="88" s="1"/>
  <c r="C24" i="4"/>
  <c r="C11" i="4"/>
  <c r="G153" i="88" l="1"/>
  <c r="H151" i="88"/>
  <c r="D150" i="82"/>
  <c r="F150" i="82" s="1"/>
  <c r="C26" i="8"/>
  <c r="H153" i="88" l="1"/>
  <c r="G155" i="88"/>
  <c r="G151" i="82"/>
  <c r="G153" i="82" s="1"/>
  <c r="G155" i="82" s="1"/>
  <c r="C12" i="8"/>
  <c r="H155" i="88" l="1"/>
  <c r="E163" i="88"/>
  <c r="G166" i="88" s="1"/>
  <c r="H153" i="82"/>
  <c r="H151" i="82"/>
  <c r="H155" i="82"/>
  <c r="C19" i="8"/>
  <c r="C25" i="8" s="1"/>
  <c r="G170" i="88" l="1"/>
  <c r="G23" i="88" s="1"/>
  <c r="H166" i="88"/>
  <c r="F163" i="88"/>
  <c r="G164" i="88" s="1"/>
  <c r="E163" i="82"/>
  <c r="G166" i="82" s="1"/>
  <c r="C23" i="8"/>
  <c r="C27" i="8"/>
  <c r="H164" i="88" l="1"/>
  <c r="G21" i="88"/>
  <c r="H166" i="82"/>
  <c r="G170" i="82"/>
  <c r="G23" i="82" s="1"/>
  <c r="D7" i="85" s="1"/>
  <c r="F163" i="82"/>
  <c r="G164" i="82" s="1"/>
  <c r="H164" i="82" s="1"/>
  <c r="C28" i="8"/>
  <c r="G22" i="88" l="1"/>
  <c r="H21" i="88"/>
  <c r="G21" i="82"/>
  <c r="G22" i="82" s="1"/>
  <c r="H22" i="82" s="1"/>
  <c r="C5" i="85"/>
  <c r="D5" i="85"/>
  <c r="H22" i="88" l="1"/>
  <c r="H12" i="88"/>
  <c r="H15" i="88"/>
  <c r="H18" i="88"/>
  <c r="H11" i="88"/>
  <c r="H13" i="88"/>
  <c r="H20" i="88"/>
  <c r="H14" i="88"/>
  <c r="H17" i="88"/>
  <c r="H10" i="88"/>
  <c r="H16" i="88"/>
  <c r="H9" i="88"/>
  <c r="H19" i="88"/>
  <c r="H21" i="82"/>
  <c r="C7" i="85" l="1"/>
  <c r="H12" i="82"/>
  <c r="H15" i="82"/>
  <c r="H19" i="82"/>
  <c r="H17" i="82"/>
  <c r="H10" i="82"/>
  <c r="H18" i="82"/>
  <c r="H13" i="82"/>
  <c r="H9" i="82"/>
  <c r="H11" i="82"/>
  <c r="H14" i="82"/>
  <c r="H20" i="82"/>
  <c r="H16" i="8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Clauber Bridi</author>
  </authors>
  <commentList>
    <comment ref="B3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Informar o nº do 
processo.</t>
        </r>
      </text>
    </comment>
    <comment ref="D3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Informar o nº da licitação.</t>
        </r>
      </text>
    </comment>
    <comment ref="G3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Informar a data da licitação.</t>
        </r>
      </text>
    </comment>
    <comment ref="B4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Informado o número da linha.</t>
        </r>
      </text>
    </comment>
    <comment ref="D4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>Informado o número do ítem do lote.</t>
        </r>
      </text>
    </comment>
    <comment ref="F27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Informar a quantidade de motoristas para este item, deste trajeto.</t>
        </r>
      </text>
    </comment>
    <comment ref="G27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C31" authorId="0" shapeId="0" xr:uid="{00000000-0006-0000-0100-000008000000}">
      <text>
        <r>
          <rPr>
            <b/>
            <sz val="9"/>
            <color indexed="81"/>
            <rFont val="Segoe UI"/>
            <family val="2"/>
          </rPr>
          <t xml:space="preserve">Informar a vida útil do veículo em anos. 
</t>
        </r>
      </text>
    </comment>
    <comment ref="E31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>Informar a quantidade de lugares do veículo, para este ítem, deste trajeto, conforme consta no projeto.</t>
        </r>
      </text>
    </comment>
    <comment ref="F31" authorId="0" shapeId="0" xr:uid="{00000000-0006-0000-0100-00000A000000}">
      <text>
        <r>
          <rPr>
            <b/>
            <sz val="9"/>
            <color indexed="81"/>
            <rFont val="Segoe UI"/>
            <family val="2"/>
          </rPr>
          <t>Informar a quantidade de veículos, para este item, deste trajeto.</t>
        </r>
      </text>
    </comment>
    <comment ref="G31" authorId="0" shapeId="0" xr:uid="{00000000-0006-0000-0100-00000B000000}">
      <text>
        <r>
          <rPr>
            <b/>
            <sz val="9"/>
            <color indexed="81"/>
            <rFont val="Segoe UI"/>
            <family val="2"/>
          </rPr>
          <t xml:space="preserve">Informar o valor do veículo
</t>
        </r>
      </text>
    </comment>
    <comment ref="F32" authorId="0" shapeId="0" xr:uid="{00000000-0006-0000-0100-00000C000000}">
      <text>
        <r>
          <rPr>
            <b/>
            <sz val="9"/>
            <color indexed="81"/>
            <rFont val="Segoe UI"/>
            <family val="2"/>
          </rPr>
          <t xml:space="preserve">Informar o consumo médio (Km por litro), deste veículo.
</t>
        </r>
      </text>
    </comment>
    <comment ref="G32" authorId="0" shapeId="0" xr:uid="{00000000-0006-0000-0100-00000D000000}">
      <text>
        <r>
          <rPr>
            <b/>
            <sz val="9"/>
            <color indexed="81"/>
            <rFont val="Segoe UI"/>
            <family val="2"/>
          </rPr>
          <t>Informar o valor do litro de combustível utilizado por este veículo (R$ por litro)</t>
        </r>
      </text>
    </comment>
    <comment ref="E35" authorId="0" shapeId="0" xr:uid="{00000000-0006-0000-0100-00000E000000}">
      <text>
        <r>
          <rPr>
            <b/>
            <sz val="9"/>
            <color indexed="81"/>
            <rFont val="Segoe UI"/>
            <family val="2"/>
          </rPr>
          <t>Informar a quantidade de Km percorridos por dia, para este item, deste trajeto, conforme consta no projeto.</t>
        </r>
      </text>
    </comment>
    <comment ref="F35" authorId="0" shapeId="0" xr:uid="{00000000-0006-0000-0100-00000F000000}">
      <text>
        <r>
          <rPr>
            <b/>
            <sz val="9"/>
            <color indexed="81"/>
            <rFont val="Segoe UI"/>
            <family val="2"/>
          </rPr>
          <t>Tempo utilizado no transporte e a disposição no dia, acrescido do fator de majoração por "Tempo p/Higienização"</t>
        </r>
      </text>
    </comment>
    <comment ref="E36" authorId="0" shapeId="0" xr:uid="{00000000-0006-0000-0100-000010000000}">
      <text>
        <r>
          <rPr>
            <b/>
            <sz val="9"/>
            <color indexed="81"/>
            <rFont val="Segoe UI"/>
            <family val="2"/>
          </rPr>
          <t>Informar o número médio de dias  por mês, para este item, deste trajeto, conforme consta no projeto.</t>
        </r>
      </text>
    </comment>
    <comment ref="C39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É calculado o fator de utilização das equipes e veículos.
Fórmula: Tempo despendido com os deslocamento  e a disposição diário x 4 semanas, dividido pela quantia de horas normais do dia completo (8,80 hs) x 20 dias (5 dias por semana x 4 semanas).</t>
        </r>
      </text>
    </comment>
    <comment ref="C40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informado pelo licitante:
Tempo diário para Higienização do Veículo, em horas.
</t>
        </r>
      </text>
    </comment>
    <comment ref="D49" authorId="1" shapeId="0" xr:uid="{00000000-0006-0000-0100-000013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E56" authorId="1" shapeId="0" xr:uid="{00000000-0006-0000-0100-000014000000}">
      <text>
        <r>
          <rPr>
            <sz val="9"/>
            <color indexed="81"/>
            <rFont val="Tahoma"/>
            <family val="2"/>
          </rPr>
          <t xml:space="preserve">Informar o valor 
</t>
        </r>
      </text>
    </comment>
    <comment ref="D68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Informar o percentual que será depreciado ao longo da sua vida útil. É definido em função do valor venal residual do veículo, após decorrida sua vida útil. Ex: Valor residual venal é de R$ 40.000 de um veículo que custa R$ 100.000, ou seja, 40% do valor, donde se conclui que o valor a ser depreciado é de 60% (100-40).</t>
        </r>
      </text>
    </comment>
    <comment ref="D75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usar da Taxa SELIC, vigente no mês da proposta.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6" authorId="0" shapeId="0" xr:uid="{00000000-0006-0000-0100-000017000000}">
      <text>
        <r>
          <rPr>
            <b/>
            <sz val="9"/>
            <color indexed="81"/>
            <rFont val="Segoe UI"/>
            <family val="2"/>
          </rPr>
          <t>Valor apurado por fórmula, onde foi aplicado 1,00% sobre o valor do veículo.</t>
        </r>
      </text>
    </comment>
    <comment ref="E87" authorId="1" shapeId="0" xr:uid="{00000000-0006-0000-0100-000018000000}">
      <text>
        <r>
          <rPr>
            <sz val="9"/>
            <color indexed="81"/>
            <rFont val="Tahoma"/>
            <family val="2"/>
          </rPr>
          <t xml:space="preserve">Informar o valor  do licenciamento anual do veículo
</t>
        </r>
      </text>
    </comment>
    <comment ref="E88" authorId="1" shapeId="0" xr:uid="{00000000-0006-0000-0100-000019000000}">
      <text>
        <r>
          <rPr>
            <sz val="9"/>
            <color indexed="81"/>
            <rFont val="Tahoma"/>
            <family val="2"/>
          </rPr>
          <t>Informar o valor do seguro contra terceiros do veículo e passageiros
.</t>
        </r>
      </text>
    </comment>
    <comment ref="E89" authorId="1" shapeId="0" xr:uid="{00000000-0006-0000-0100-00001A000000}">
      <text>
        <r>
          <rPr>
            <sz val="9"/>
            <color indexed="81"/>
            <rFont val="Tahoma"/>
            <family val="2"/>
          </rPr>
          <t>Informar o valor da  aferição do tacógrafo para o ano.</t>
        </r>
      </text>
    </comment>
    <comment ref="E90" authorId="0" shapeId="0" xr:uid="{00000000-0006-0000-0100-00001B000000}">
      <text>
        <r>
          <rPr>
            <b/>
            <sz val="9"/>
            <color indexed="81"/>
            <rFont val="Segoe UI"/>
            <family val="2"/>
          </rPr>
          <t>Informar o valor do custo com vistorias técnicas no ano.</t>
        </r>
      </text>
    </comment>
    <comment ref="D98" authorId="1" shapeId="0" xr:uid="{00000000-0006-0000-0100-00001C000000}">
      <text>
        <r>
          <rPr>
            <sz val="9"/>
            <color indexed="81"/>
            <rFont val="Tahoma"/>
            <family val="2"/>
          </rPr>
          <t>Informar o consumo de óleo do motor a cada 10.000km</t>
        </r>
      </text>
    </comment>
    <comment ref="E98" authorId="1" shapeId="0" xr:uid="{00000000-0006-0000-0100-00001D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00" authorId="1" shapeId="0" xr:uid="{00000000-0006-0000-0100-00001E000000}">
      <text>
        <r>
          <rPr>
            <sz val="9"/>
            <color indexed="81"/>
            <rFont val="Tahoma"/>
            <family val="2"/>
          </rPr>
          <t>Informar o consumo de óleo da transmissão a cada 100.000km</t>
        </r>
      </text>
    </comment>
    <comment ref="E100" authorId="1" shapeId="0" xr:uid="{00000000-0006-0000-0100-00001F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102" authorId="1" shapeId="0" xr:uid="{00000000-0006-0000-0100-000020000000}">
      <text>
        <r>
          <rPr>
            <sz val="9"/>
            <color indexed="81"/>
            <rFont val="Tahoma"/>
            <family val="2"/>
          </rPr>
          <t>Informar o consumo de óleo hidráulico a cada 80.000km</t>
        </r>
      </text>
    </comment>
    <comment ref="E102" authorId="1" shapeId="0" xr:uid="{00000000-0006-0000-0100-000021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104" authorId="1" shapeId="0" xr:uid="{00000000-0006-0000-0100-000022000000}">
      <text>
        <r>
          <rPr>
            <sz val="9"/>
            <color indexed="81"/>
            <rFont val="Tahoma"/>
            <family val="2"/>
          </rPr>
          <t>Informar o consumo de graxa a cada 10.000km</t>
        </r>
      </text>
    </comment>
    <comment ref="E104" authorId="1" shapeId="0" xr:uid="{00000000-0006-0000-0100-000023000000}">
      <text>
        <r>
          <rPr>
            <sz val="9"/>
            <color indexed="81"/>
            <rFont val="Tahoma"/>
            <family val="2"/>
          </rPr>
          <t xml:space="preserve">Informar o preço unitário do Kg da graxa
</t>
        </r>
      </text>
    </comment>
    <comment ref="E111" authorId="1" shapeId="0" xr:uid="{00000000-0006-0000-0100-000024000000}">
      <text>
        <r>
          <rPr>
            <sz val="9"/>
            <color indexed="81"/>
            <rFont val="Tahoma"/>
            <family val="2"/>
          </rPr>
          <t xml:space="preserve">Informar o custo médio de manutenção, para este veículo,  em R$/km rodado.
</t>
        </r>
      </text>
    </comment>
    <comment ref="D112" authorId="0" shapeId="0" xr:uid="{00000000-0006-0000-0100-000025000000}">
      <text>
        <r>
          <rPr>
            <b/>
            <sz val="9"/>
            <color indexed="81"/>
            <rFont val="Segoe UI"/>
            <family val="2"/>
          </rPr>
          <t xml:space="preserve">Informar o número médio de lavagens por mês para os veículos.
</t>
        </r>
      </text>
    </comment>
    <comment ref="E112" authorId="1" shapeId="0" xr:uid="{00000000-0006-0000-0100-000026000000}">
      <text>
        <r>
          <rPr>
            <sz val="9"/>
            <color indexed="81"/>
            <rFont val="Tahoma"/>
            <family val="2"/>
          </rPr>
          <t>Informar o custo de uma lavagem para este tipo de veículo.</t>
        </r>
      </text>
    </comment>
    <comment ref="D118" authorId="1" shapeId="0" xr:uid="{00000000-0006-0000-0100-000027000000}">
      <text>
        <r>
          <rPr>
            <sz val="9"/>
            <color indexed="81"/>
            <rFont val="Tahoma"/>
            <family val="2"/>
          </rPr>
          <t>Informar a quantidade de pneus novos deste veículo.</t>
        </r>
      </text>
    </comment>
    <comment ref="E118" authorId="1" shapeId="0" xr:uid="{00000000-0006-0000-0100-000028000000}">
      <text>
        <r>
          <rPr>
            <sz val="9"/>
            <color indexed="81"/>
            <rFont val="Tahoma"/>
            <family val="2"/>
          </rPr>
          <t>Informar o preço unitário de cada pneu, deste veículo.</t>
        </r>
      </text>
    </comment>
    <comment ref="D119" authorId="1" shapeId="0" xr:uid="{00000000-0006-0000-0100-000029000000}">
      <text>
        <r>
          <rPr>
            <sz val="9"/>
            <color indexed="81"/>
            <rFont val="Tahoma"/>
            <family val="2"/>
          </rPr>
          <t>Informar a durabilidade média dos pneus do veículo. Não é recomendada recapagem para Vans.</t>
        </r>
      </text>
    </comment>
    <comment ref="E125" authorId="1" shapeId="0" xr:uid="{00000000-0006-0000-0100-00002A000000}">
      <text>
        <r>
          <rPr>
            <sz val="9"/>
            <color indexed="81"/>
            <rFont val="Tahoma"/>
            <family val="2"/>
          </rPr>
          <t xml:space="preserve">Informar o valor unitário para instalação do equipamento de monitoramento da frota.
</t>
        </r>
      </text>
    </comment>
    <comment ref="E127" authorId="1" shapeId="0" xr:uid="{00000000-0006-0000-0100-00002B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136" authorId="1" shapeId="0" xr:uid="{00000000-0006-0000-0100-00002C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36" authorId="1" shapeId="0" xr:uid="{00000000-0006-0000-0100-00002D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37" authorId="1" shapeId="0" xr:uid="{00000000-0006-0000-0100-00002E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37" authorId="1" shapeId="0" xr:uid="{00000000-0006-0000-0100-00002F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38" authorId="1" shapeId="0" xr:uid="{00000000-0006-0000-0100-000030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38" authorId="1" shapeId="0" xr:uid="{00000000-0006-0000-0100-000031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39" authorId="0" shapeId="0" xr:uid="{00000000-0006-0000-0100-000032000000}">
      <text>
        <r>
          <rPr>
            <sz val="9"/>
            <color indexed="81"/>
            <rFont val="Segoe UI"/>
            <family val="2"/>
          </rPr>
          <t>Informar a quantidade por mês.
Fórmula para quando as quantidades forem para um ano: quantidade de pçs por ano, dividido por doze meses.</t>
        </r>
      </text>
    </comment>
    <comment ref="E139" authorId="1" shapeId="0" xr:uid="{00000000-0006-0000-0100-000033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40" authorId="1" shapeId="0" xr:uid="{00000000-0006-0000-0100-000034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40" authorId="1" shapeId="0" xr:uid="{00000000-0006-0000-0100-000035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0" authorId="1" shapeId="0" xr:uid="{00000000-0006-0000-0100-000036000000}">
      <text>
        <r>
          <rPr>
            <sz val="9"/>
            <color indexed="81"/>
            <rFont val="Tahoma"/>
            <family val="2"/>
          </rPr>
          <t>Percentual buscado automaticamente no plano "BDI", no qual cada empresa poderá, caso haja interesse ou necessidade, adequar os percentuais.</t>
        </r>
      </text>
    </comment>
    <comment ref="A160" authorId="0" shapeId="0" xr:uid="{00000000-0006-0000-0100-000037000000}">
      <text>
        <r>
          <rPr>
            <b/>
            <sz val="9"/>
            <color indexed="81"/>
            <rFont val="Segoe UI"/>
            <family val="2"/>
          </rPr>
          <t>Com base no faturamento Bruto dos últimos 12 meses, informar a faixa de faturamento bruto , conforme Anexo III do Simples Nacional.</t>
        </r>
      </text>
    </comment>
    <comment ref="D163" authorId="1" shapeId="0" xr:uid="{00000000-0006-0000-0100-000038000000}">
      <text>
        <r>
          <rPr>
            <sz val="9"/>
            <color indexed="81"/>
            <rFont val="Tahoma"/>
            <family val="2"/>
          </rPr>
          <t xml:space="preserve">Quando RBA12 for até R$ 180.000,00 a aliquota é de 6,00%, conforme Anexo III do Simples Nacional.
Para valores superiores a R$ 180.000,00 aplicar a fórmula: 
(RBA12 x ALIQ) – PD / RBA12.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Clauber Bridi</author>
  </authors>
  <commentList>
    <comment ref="B3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Informar o nº do 
processo.</t>
        </r>
      </text>
    </comment>
    <comment ref="D3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Informar o nº da licitação.</t>
        </r>
      </text>
    </comment>
    <comment ref="G3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Informar a data da licitação.</t>
        </r>
      </text>
    </comment>
    <comment ref="B4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>Informado o número da linha.</t>
        </r>
      </text>
    </comment>
    <comment ref="D4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>Informado o número do ítem do lote.</t>
        </r>
      </text>
    </comment>
    <comment ref="F27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Informar a quantidade de motoristas para este item, deste trajeto.</t>
        </r>
      </text>
    </comment>
    <comment ref="G27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C31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 xml:space="preserve">Informar a vida útil do veículo em anos. 
</t>
        </r>
      </text>
    </comment>
    <comment ref="E31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>Informar a quantidade de lugares do veículo, para este ítem, deste trajeto, conforme consta no projeto.</t>
        </r>
      </text>
    </comment>
    <comment ref="F31" authorId="0" shapeId="0" xr:uid="{00000000-0006-0000-0200-00000A000000}">
      <text>
        <r>
          <rPr>
            <b/>
            <sz val="9"/>
            <color indexed="81"/>
            <rFont val="Segoe UI"/>
            <family val="2"/>
          </rPr>
          <t>Informar a quantidade de veículos, para este item, deste trajeto.</t>
        </r>
      </text>
    </comment>
    <comment ref="G31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 xml:space="preserve">Informar o valor do veículo
</t>
        </r>
      </text>
    </comment>
    <comment ref="F32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 xml:space="preserve">Informar o consumo médio (Km por litro), deste veículo.
</t>
        </r>
      </text>
    </comment>
    <comment ref="G32" authorId="0" shapeId="0" xr:uid="{00000000-0006-0000-0200-00000D000000}">
      <text>
        <r>
          <rPr>
            <b/>
            <sz val="9"/>
            <color indexed="81"/>
            <rFont val="Segoe UI"/>
            <family val="2"/>
          </rPr>
          <t>Informar o valor do litro de combustível utilizado por este veículo (R$ por litro)</t>
        </r>
      </text>
    </comment>
    <comment ref="E35" authorId="0" shapeId="0" xr:uid="{00000000-0006-0000-0200-00000E000000}">
      <text>
        <r>
          <rPr>
            <b/>
            <sz val="9"/>
            <color indexed="81"/>
            <rFont val="Segoe UI"/>
            <family val="2"/>
          </rPr>
          <t>Informar a quantidade de Km percorridos por dia, para este item, deste trajeto, conforme consta no projeto.</t>
        </r>
      </text>
    </comment>
    <comment ref="F35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>Tempo utilizado no transporte e a disposição no dia, acrescido do fator de majoração por "Tempo p/Higienização"</t>
        </r>
      </text>
    </comment>
    <comment ref="E36" authorId="0" shapeId="0" xr:uid="{00000000-0006-0000-0200-000010000000}">
      <text>
        <r>
          <rPr>
            <b/>
            <sz val="9"/>
            <color indexed="81"/>
            <rFont val="Segoe UI"/>
            <family val="2"/>
          </rPr>
          <t>Informar o número médio de dias  por mês, para este item, deste trajeto, conforme consta no projeto.</t>
        </r>
      </text>
    </comment>
    <comment ref="C39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É calculado o fator de utilização das equipes e veículos.
Fórmula: Tempo despendido com os deslocamento  e a disposição diário x 4 semanas, dividido pela quantia de horas normais do dia completo (8,80 hs) x 20 dias (5 dias por semana x 4 semanas).</t>
        </r>
      </text>
    </comment>
    <comment ref="C40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 xml:space="preserve">Campo informado pelo licitante:
Tempo diário para Higienização do Veículo, em horas.
</t>
        </r>
      </text>
    </comment>
    <comment ref="D49" authorId="1" shapeId="0" xr:uid="{00000000-0006-0000-0200-000013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E56" authorId="1" shapeId="0" xr:uid="{00000000-0006-0000-0200-000014000000}">
      <text>
        <r>
          <rPr>
            <sz val="9"/>
            <color indexed="81"/>
            <rFont val="Tahoma"/>
            <family val="2"/>
          </rPr>
          <t xml:space="preserve">Informar o valor 
</t>
        </r>
      </text>
    </comment>
    <comment ref="D68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percentual que será depreciado ao longo da sua vida útil. É definido em função do valor venal residual do veículo, após decorrida sua vida útil. Ex: Valor residual venal é de R$ 40.000 de um veículo que custa R$ 100.000, ou seja, 40% do valor, donde se conclui que o valor a ser depreciado é de 60% (100-40).</t>
        </r>
      </text>
    </comment>
    <comment ref="D75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usar da Taxa SELIC, vigente no mês da proposta.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6" authorId="0" shapeId="0" xr:uid="{00000000-0006-0000-0200-000017000000}">
      <text>
        <r>
          <rPr>
            <b/>
            <sz val="9"/>
            <color indexed="81"/>
            <rFont val="Segoe UI"/>
            <family val="2"/>
          </rPr>
          <t>Valor apurado por fórmula, onde foi aplicado 1,00% sobre o valor do veículo.</t>
        </r>
      </text>
    </comment>
    <comment ref="E87" authorId="1" shapeId="0" xr:uid="{00000000-0006-0000-0200-000018000000}">
      <text>
        <r>
          <rPr>
            <sz val="9"/>
            <color indexed="81"/>
            <rFont val="Tahoma"/>
            <family val="2"/>
          </rPr>
          <t xml:space="preserve">Informar o valor  do licenciamento anual do veículo
</t>
        </r>
      </text>
    </comment>
    <comment ref="E88" authorId="1" shapeId="0" xr:uid="{00000000-0006-0000-0200-000019000000}">
      <text>
        <r>
          <rPr>
            <sz val="9"/>
            <color indexed="81"/>
            <rFont val="Tahoma"/>
            <family val="2"/>
          </rPr>
          <t>Informar o valor do seguro contra terceiros do veículo e passageiros
.</t>
        </r>
      </text>
    </comment>
    <comment ref="E89" authorId="1" shapeId="0" xr:uid="{00000000-0006-0000-0200-00001A000000}">
      <text>
        <r>
          <rPr>
            <sz val="9"/>
            <color indexed="81"/>
            <rFont val="Tahoma"/>
            <family val="2"/>
          </rPr>
          <t>Informar o valor da  aferição do tacógrafo para o ano.</t>
        </r>
      </text>
    </comment>
    <comment ref="E90" authorId="0" shapeId="0" xr:uid="{00000000-0006-0000-0200-00001B000000}">
      <text>
        <r>
          <rPr>
            <b/>
            <sz val="9"/>
            <color indexed="81"/>
            <rFont val="Segoe UI"/>
            <family val="2"/>
          </rPr>
          <t>Informar o valor do custo com vistorias técnicas no ano.</t>
        </r>
      </text>
    </comment>
    <comment ref="D98" authorId="1" shapeId="0" xr:uid="{00000000-0006-0000-0200-00001C000000}">
      <text>
        <r>
          <rPr>
            <sz val="9"/>
            <color indexed="81"/>
            <rFont val="Tahoma"/>
            <family val="2"/>
          </rPr>
          <t>Informar o consumo de óleo do motor a cada 10.000km</t>
        </r>
      </text>
    </comment>
    <comment ref="E98" authorId="1" shapeId="0" xr:uid="{00000000-0006-0000-0200-00001D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00" authorId="1" shapeId="0" xr:uid="{00000000-0006-0000-0200-00001E000000}">
      <text>
        <r>
          <rPr>
            <sz val="9"/>
            <color indexed="81"/>
            <rFont val="Tahoma"/>
            <family val="2"/>
          </rPr>
          <t>Informar o consumo de óleo da transmissão a cada 100.000km</t>
        </r>
      </text>
    </comment>
    <comment ref="E100" authorId="1" shapeId="0" xr:uid="{00000000-0006-0000-0200-00001F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102" authorId="1" shapeId="0" xr:uid="{00000000-0006-0000-0200-000020000000}">
      <text>
        <r>
          <rPr>
            <sz val="9"/>
            <color indexed="81"/>
            <rFont val="Tahoma"/>
            <family val="2"/>
          </rPr>
          <t>Informar o consumo de óleo hidráulico a cada 80.000km</t>
        </r>
      </text>
    </comment>
    <comment ref="E102" authorId="1" shapeId="0" xr:uid="{00000000-0006-0000-0200-000021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104" authorId="1" shapeId="0" xr:uid="{00000000-0006-0000-0200-000022000000}">
      <text>
        <r>
          <rPr>
            <sz val="9"/>
            <color indexed="81"/>
            <rFont val="Tahoma"/>
            <family val="2"/>
          </rPr>
          <t>Informar o consumo de graxa a cada 10.000km</t>
        </r>
      </text>
    </comment>
    <comment ref="E104" authorId="1" shapeId="0" xr:uid="{00000000-0006-0000-0200-000023000000}">
      <text>
        <r>
          <rPr>
            <sz val="9"/>
            <color indexed="81"/>
            <rFont val="Tahoma"/>
            <family val="2"/>
          </rPr>
          <t xml:space="preserve">Informar o preço unitário do Kg da graxa
</t>
        </r>
      </text>
    </comment>
    <comment ref="E111" authorId="1" shapeId="0" xr:uid="{00000000-0006-0000-0200-000024000000}">
      <text>
        <r>
          <rPr>
            <sz val="9"/>
            <color indexed="81"/>
            <rFont val="Tahoma"/>
            <family val="2"/>
          </rPr>
          <t xml:space="preserve">Informar o custo médio de manutenção, para este veículo,  em R$/km rodado.
</t>
        </r>
      </text>
    </comment>
    <comment ref="D112" authorId="0" shapeId="0" xr:uid="{00000000-0006-0000-0200-000025000000}">
      <text>
        <r>
          <rPr>
            <b/>
            <sz val="9"/>
            <color indexed="81"/>
            <rFont val="Segoe UI"/>
            <family val="2"/>
          </rPr>
          <t xml:space="preserve">Informar o número médio de lavagens por mês para os veículos.
</t>
        </r>
      </text>
    </comment>
    <comment ref="E112" authorId="1" shapeId="0" xr:uid="{00000000-0006-0000-0200-000026000000}">
      <text>
        <r>
          <rPr>
            <sz val="9"/>
            <color indexed="81"/>
            <rFont val="Tahoma"/>
            <family val="2"/>
          </rPr>
          <t>Informar o custo de uma lavagem para este tipo de veículo.</t>
        </r>
      </text>
    </comment>
    <comment ref="D118" authorId="1" shapeId="0" xr:uid="{00000000-0006-0000-0200-000027000000}">
      <text>
        <r>
          <rPr>
            <sz val="9"/>
            <color indexed="81"/>
            <rFont val="Tahoma"/>
            <family val="2"/>
          </rPr>
          <t>Informar a quantidade de pneus novos deste veículo.</t>
        </r>
      </text>
    </comment>
    <comment ref="E118" authorId="1" shapeId="0" xr:uid="{00000000-0006-0000-0200-000028000000}">
      <text>
        <r>
          <rPr>
            <sz val="9"/>
            <color indexed="81"/>
            <rFont val="Tahoma"/>
            <family val="2"/>
          </rPr>
          <t>Informar o preço unitário de cada pneu, deste veículo.</t>
        </r>
      </text>
    </comment>
    <comment ref="D119" authorId="1" shapeId="0" xr:uid="{00000000-0006-0000-0200-000029000000}">
      <text>
        <r>
          <rPr>
            <sz val="9"/>
            <color indexed="81"/>
            <rFont val="Tahoma"/>
            <family val="2"/>
          </rPr>
          <t>Informar a durabilidade média dos pneus do veículo. Não é recomendada recapagem para Vans.</t>
        </r>
      </text>
    </comment>
    <comment ref="E125" authorId="1" shapeId="0" xr:uid="{00000000-0006-0000-0200-00002A000000}">
      <text>
        <r>
          <rPr>
            <sz val="9"/>
            <color indexed="81"/>
            <rFont val="Tahoma"/>
            <family val="2"/>
          </rPr>
          <t xml:space="preserve">Informar o valor unitário para instalação do equipamento de monitoramento da frota.
</t>
        </r>
      </text>
    </comment>
    <comment ref="E127" authorId="1" shapeId="0" xr:uid="{00000000-0006-0000-0200-00002B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136" authorId="1" shapeId="0" xr:uid="{00000000-0006-0000-0200-00002C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36" authorId="1" shapeId="0" xr:uid="{00000000-0006-0000-0200-00002D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37" authorId="1" shapeId="0" xr:uid="{00000000-0006-0000-0200-00002E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37" authorId="1" shapeId="0" xr:uid="{00000000-0006-0000-0200-00002F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38" authorId="1" shapeId="0" xr:uid="{00000000-0006-0000-0200-000030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38" authorId="1" shapeId="0" xr:uid="{00000000-0006-0000-0200-000031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39" authorId="0" shapeId="0" xr:uid="{00000000-0006-0000-0200-000032000000}">
      <text>
        <r>
          <rPr>
            <sz val="9"/>
            <color indexed="81"/>
            <rFont val="Segoe UI"/>
            <family val="2"/>
          </rPr>
          <t>Informar a quantidade por mês.
Fórmula para quando as quantidades forem para um ano: quantidade de pçs por ano, dividido por doze meses.</t>
        </r>
      </text>
    </comment>
    <comment ref="E139" authorId="1" shapeId="0" xr:uid="{00000000-0006-0000-0200-000033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40" authorId="1" shapeId="0" xr:uid="{00000000-0006-0000-0200-000034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40" authorId="1" shapeId="0" xr:uid="{00000000-0006-0000-0200-000035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0" authorId="1" shapeId="0" xr:uid="{00000000-0006-0000-0200-000036000000}">
      <text>
        <r>
          <rPr>
            <sz val="9"/>
            <color indexed="81"/>
            <rFont val="Tahoma"/>
            <family val="2"/>
          </rPr>
          <t>Percentual buscado automaticamente no plano "BDI", no qual cada empresa poderá, caso haja interesse ou necessidade, adequar os percentuais.</t>
        </r>
      </text>
    </comment>
    <comment ref="A160" authorId="0" shapeId="0" xr:uid="{00000000-0006-0000-0200-000037000000}">
      <text>
        <r>
          <rPr>
            <b/>
            <sz val="9"/>
            <color indexed="81"/>
            <rFont val="Segoe UI"/>
            <family val="2"/>
          </rPr>
          <t>Com base no faturamento Bruto dos últimos 12 meses, informar a faixa de faturamento bruto , conforme Anexo III do Simples Nacional.</t>
        </r>
      </text>
    </comment>
    <comment ref="D163" authorId="1" shapeId="0" xr:uid="{00000000-0006-0000-0200-000038000000}">
      <text>
        <r>
          <rPr>
            <sz val="9"/>
            <color indexed="81"/>
            <rFont val="Tahoma"/>
            <family val="2"/>
          </rPr>
          <t xml:space="preserve">Quando RBA12 for até R$ 180.000,00 a aliquota é de 6,00%, conforme Anexo III do Simples Nacional.
Para valores superiores a R$ 180.000,00 aplicar a fórmula: 
(RBA12 x ALIQ) – PD / RBA12.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4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Preencher os campos que assim o requeiram, com os percentuais legais, conforme seu regime de tributação e os demais com a incidência que ocorre na sua empresa.</t>
        </r>
      </text>
    </comment>
    <comment ref="C33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Preencher os campos que assim o requeiram, com os percentuais legais, conforme seu regime de tributação e os demais com a incidência que ocorre na sua empresa.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Informar o % de Administração Central.
É apurado dividindo-se o valor médio das despesas mensais com administração central, pelo faturamento médio mensal.</t>
        </r>
      </text>
    </comment>
    <comment ref="C5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somatório percentual  do PIS e da COFINS, conforme seu regime de tributação: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% de Administração Central.
É apurado dividindo-se o valor médio das despesas mensais com administração central, pelo faturamento médio mensal.</t>
        </r>
      </text>
    </comment>
    <comment ref="C18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somatório percentual  do PIS e da COFINS, conforme seu regime de tributação: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% de Administração Central.
É apurado dividindo-se o valor médio das despesas mensais com administração central, pelo faturamento médio mensal.</t>
        </r>
      </text>
    </comment>
    <comment ref="C31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<sst xmlns="http://schemas.openxmlformats.org/spreadsheetml/2006/main" count="667" uniqueCount="239">
  <si>
    <t>%</t>
  </si>
  <si>
    <t>Soma</t>
  </si>
  <si>
    <t>Encargos Sociais</t>
  </si>
  <si>
    <t>Total do Efetivo</t>
  </si>
  <si>
    <t>mês</t>
  </si>
  <si>
    <t>unidade</t>
  </si>
  <si>
    <t>IPVA</t>
  </si>
  <si>
    <t>Impostos e seguros mensais</t>
  </si>
  <si>
    <t>Custo de óleo diesel / km rodado</t>
  </si>
  <si>
    <t>km/l</t>
  </si>
  <si>
    <t>Custo mensal com óleo diesel</t>
  </si>
  <si>
    <t>km</t>
  </si>
  <si>
    <t>Custo mensal com óleo do motor</t>
  </si>
  <si>
    <t>Custo mensal com óleo da transmissão</t>
  </si>
  <si>
    <t>Custo mensal com óleo hidráulico</t>
  </si>
  <si>
    <t>Custo mensal com graxa</t>
  </si>
  <si>
    <t>km/jogo</t>
  </si>
  <si>
    <t>R$</t>
  </si>
  <si>
    <t>Quantidade</t>
  </si>
  <si>
    <t>INSS</t>
  </si>
  <si>
    <t>FGTS</t>
  </si>
  <si>
    <t>1. Mão-de-obra</t>
  </si>
  <si>
    <t>Custo mensal com pneus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</si>
  <si>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</si>
  <si>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</si>
  <si>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</si>
  <si>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</si>
  <si>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Administração Central</t>
  </si>
  <si>
    <t>AC</t>
  </si>
  <si>
    <t>Seguros/Riscos/Garantias</t>
  </si>
  <si>
    <t>SRG</t>
  </si>
  <si>
    <t>Lucro</t>
  </si>
  <si>
    <t>L</t>
  </si>
  <si>
    <t>T</t>
  </si>
  <si>
    <t>Tributos - PIS/COFINS</t>
  </si>
  <si>
    <t>Fórmula para o cálculo do BDI:</t>
  </si>
  <si>
    <t>Resultado do cálculo do BDI:</t>
  </si>
  <si>
    <t>anos</t>
  </si>
  <si>
    <t>R$/km rodado</t>
  </si>
  <si>
    <t>Código</t>
  </si>
  <si>
    <t>Descrição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</si>
  <si>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</si>
  <si>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</si>
  <si>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</si>
  <si>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</si>
  <si>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</si>
  <si>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</si>
  <si>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</si>
  <si>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</si>
  <si>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</si>
  <si>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</si>
  <si>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</si>
  <si>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</si>
  <si>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</si>
  <si>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</si>
  <si>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</si>
  <si>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</si>
  <si>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</si>
  <si>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</si>
  <si>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</si>
  <si>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</si>
  <si>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</si>
  <si>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</si>
  <si>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</si>
  <si>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</si>
  <si>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Auxilio acidente de trabalho</t>
  </si>
  <si>
    <t>B</t>
  </si>
  <si>
    <t>SOMA GRUPO B</t>
  </si>
  <si>
    <t>C1</t>
  </si>
  <si>
    <t>Aviso prévio indenizado</t>
  </si>
  <si>
    <t>Depósito rescisão sem justa causa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</si>
  <si>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</si>
  <si>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</si>
  <si>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</si>
  <si>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</si>
  <si>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</si>
  <si>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</si>
  <si>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</si>
  <si>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</si>
  <si>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Fator de utilização</t>
  </si>
  <si>
    <t>Descrição do Item</t>
  </si>
  <si>
    <t>Taxa de juros anual nominal</t>
  </si>
  <si>
    <t>C2</t>
  </si>
  <si>
    <t>B3</t>
  </si>
  <si>
    <t>Custo Mensal com Ferramentas e Materiais de Consumo (R$/mês)</t>
  </si>
  <si>
    <t>Custo unitário</t>
  </si>
  <si>
    <t>Total por Motorista</t>
  </si>
  <si>
    <t>Custo com consumos/km rodado</t>
  </si>
  <si>
    <t>Consumo</t>
  </si>
  <si>
    <t>Total da frota</t>
  </si>
  <si>
    <t>Reincidência de FGTS sobre aviso prévio indenizado</t>
  </si>
  <si>
    <t>Nº do processo:</t>
  </si>
  <si>
    <t xml:space="preserve">Fator de utilização (FU) </t>
  </si>
  <si>
    <t>Motorista</t>
  </si>
  <si>
    <t>Férias (com adicional de férias)</t>
  </si>
  <si>
    <t>13º Salário</t>
  </si>
  <si>
    <t>Previdenciários s/Férias e 13º</t>
  </si>
  <si>
    <t>Custo Mensal com Mão-de-obra (R$/mês) - SIMPLES NACIONAL</t>
  </si>
  <si>
    <t>B.D.I. PARA EMPRESAS DO SIMPLES NACIONAL</t>
  </si>
  <si>
    <t>Valor %</t>
  </si>
  <si>
    <t>Total</t>
  </si>
  <si>
    <t>B.D.I. PARA EMPRESAS DO LUCRO PRESUMIDO</t>
  </si>
  <si>
    <t>B.D.I. PARA EMPRESAS DO LUCRO REAL</t>
  </si>
  <si>
    <t>Custo
(R$/mês)</t>
  </si>
  <si>
    <t>AV %</t>
  </si>
  <si>
    <t>Fórmula para o cálculo do BDI - Sem impostos</t>
  </si>
  <si>
    <t>Resultado cálculo do BDI - Sem impostos</t>
  </si>
  <si>
    <t>Receita Bruta Total em 12 (doze) meses</t>
  </si>
  <si>
    <t>Base = SN1</t>
  </si>
  <si>
    <t>Enquadramento no Anexo III da lei do Simples Nacional</t>
  </si>
  <si>
    <t>Composição BDI - Benefícios e Desp. Indiretas</t>
  </si>
  <si>
    <t>Tributos</t>
  </si>
  <si>
    <t>CUSTO TOTAL MENSAL C/CUSTOS E DESPESAS OPERACIONAIS - SIMPLES NACIONAL (R$/mês)</t>
  </si>
  <si>
    <t>Custo de aquisição do veículo</t>
  </si>
  <si>
    <r>
      <t xml:space="preserve">Custo jg. compl. </t>
    </r>
    <r>
      <rPr>
        <sz val="10"/>
        <rFont val="Arial"/>
        <family val="2"/>
      </rPr>
      <t>/ km rodado</t>
    </r>
  </si>
  <si>
    <t>Piso da categoria</t>
  </si>
  <si>
    <t>Depreciação do veículo</t>
  </si>
  <si>
    <t>Custo com lavagens</t>
  </si>
  <si>
    <t>Mês</t>
  </si>
  <si>
    <t>Custo com manutenção e lavagens</t>
  </si>
  <si>
    <t>R$/Mês</t>
  </si>
  <si>
    <t>Vida útil do veícuo</t>
  </si>
  <si>
    <t>Depreciação mensal veículos</t>
  </si>
  <si>
    <t>Custo do veículo</t>
  </si>
  <si>
    <t>Remuneração mensal de capital do veículo</t>
  </si>
  <si>
    <t>Total por veículo</t>
  </si>
  <si>
    <t>Quilometragem mensal</t>
  </si>
  <si>
    <t>Custo Mensal com Veículos (R$/mês)</t>
  </si>
  <si>
    <t>Km</t>
  </si>
  <si>
    <t>R$/Km</t>
  </si>
  <si>
    <t>R$ / mês</t>
  </si>
  <si>
    <t>Capacidade
(Lugares)</t>
  </si>
  <si>
    <t>Valor
(R$)</t>
  </si>
  <si>
    <t>Distância percorrida</t>
  </si>
  <si>
    <t>Dias</t>
  </si>
  <si>
    <t>Km por dia</t>
  </si>
  <si>
    <t>Km por mês</t>
  </si>
  <si>
    <t>Horas p/Dia</t>
  </si>
  <si>
    <t>3. Ferramentas e Materiais de Consumo</t>
  </si>
  <si>
    <t>Custo de manutenção do veículo</t>
  </si>
  <si>
    <t>pçs / mês</t>
  </si>
  <si>
    <t>Recipiente térmico para água (5L) - 1 pç/ano</t>
  </si>
  <si>
    <t>Vassoura - 3 pçs/ano</t>
  </si>
  <si>
    <t>Balde - 2 pçs/ano</t>
  </si>
  <si>
    <t>Alcool Gel 70% - 4 litros / mês</t>
  </si>
  <si>
    <t>Panos - 4 pçs / mês</t>
  </si>
  <si>
    <t>Dados do veículo</t>
  </si>
  <si>
    <t>Consumo médio (Km / litro) e Valor do litro (R$)</t>
  </si>
  <si>
    <t>Vistorias Técnicas</t>
  </si>
  <si>
    <t>{[(1+AC+SRG) x (1+L)] / (1-T)} -1</t>
  </si>
  <si>
    <t>{[(1+AC+SRG) x (1+L)]} -1</t>
  </si>
  <si>
    <t>Composição do BDI - Benefícios e Desp. Ind. - Sem Impostos</t>
  </si>
  <si>
    <t xml:space="preserve">Composição dos Encargos Sociais </t>
  </si>
  <si>
    <t>Empresas Lucro Real e Lucro Presumido</t>
  </si>
  <si>
    <t>Vida útil do 
Veículo</t>
  </si>
  <si>
    <t>PREÇO TOTAL MÊS (R$/Mês)</t>
  </si>
  <si>
    <t>PREÇO POR QUILOMETRO (R$/Km)</t>
  </si>
  <si>
    <t>Aferição do tacógrafo digital</t>
  </si>
  <si>
    <t>Litros / mês</t>
  </si>
  <si>
    <t>Investimento médio total do veículo</t>
  </si>
  <si>
    <t>2. Veículos</t>
  </si>
  <si>
    <t>2.3. Impostos e Seguros</t>
  </si>
  <si>
    <t>2.4. Consumos</t>
  </si>
  <si>
    <t>2.5. Manutenção</t>
  </si>
  <si>
    <t>2.6. Pneus</t>
  </si>
  <si>
    <t>Valor residual do veículo proposto (Vr)</t>
  </si>
  <si>
    <t>Valor do veículo proposto (Vo)</t>
  </si>
  <si>
    <t>Empresas do Simples Nacional</t>
  </si>
  <si>
    <t>Fator de Majoração por "Tempo p/Higienização"</t>
  </si>
  <si>
    <t>GRUPO A - Identificação</t>
  </si>
  <si>
    <t>GRUPO B - Orçamento Sintético</t>
  </si>
  <si>
    <t>C1- Mão-de-obra</t>
  </si>
  <si>
    <t>C2- Veículos</t>
  </si>
  <si>
    <t>C3- Distâncias</t>
  </si>
  <si>
    <t>C4- Fatores</t>
  </si>
  <si>
    <t>Aplicação</t>
  </si>
  <si>
    <t>CÁLCULOS (itenização numérica)</t>
  </si>
  <si>
    <t>Item</t>
  </si>
  <si>
    <t>Custo de óleo do motor /10.000 km rodados</t>
  </si>
  <si>
    <t>l/10.000 km</t>
  </si>
  <si>
    <t>Custo de óleo da transmissão /100.000 km</t>
  </si>
  <si>
    <t>l/100.000 km</t>
  </si>
  <si>
    <t>l/80.000 km</t>
  </si>
  <si>
    <t>Custo de óleo hidráulico / 80.000 km</t>
  </si>
  <si>
    <t>kg/10.000 km</t>
  </si>
  <si>
    <t>Custo de graxa /10.000 km rodados</t>
  </si>
  <si>
    <t>Data:</t>
  </si>
  <si>
    <t>GRUPO C - Informações sobre</t>
  </si>
  <si>
    <t/>
  </si>
  <si>
    <t>Horas por dia para higienização do veículo.</t>
  </si>
  <si>
    <t>Provisão Multas FGTS (40% s/FGTS)</t>
  </si>
  <si>
    <t>Sigla</t>
  </si>
  <si>
    <t>Municipal
(%)</t>
  </si>
  <si>
    <t>Nº Licitação:</t>
  </si>
  <si>
    <t>Seguro contra terceiros e passageiros</t>
  </si>
  <si>
    <t>Licenciamento</t>
  </si>
  <si>
    <t>Tributos - (ISS p/Municipal)</t>
  </si>
  <si>
    <t>Depreciação Média</t>
  </si>
  <si>
    <t>Taxa de depreciação</t>
  </si>
  <si>
    <t>motorista</t>
  </si>
  <si>
    <t>4. Benef. Desp. Ind. + Impostos - SIMPLES NACIONAL</t>
  </si>
  <si>
    <t>4.1. Benefícios e despesas indiretas (sem impostos)</t>
  </si>
  <si>
    <t>4.2.CUSTO MENSAL COM BDI - Sem Impostos (R$/mês) - SIMPLES NACIONAL</t>
  </si>
  <si>
    <t>4.3. CUSTO MENSAL TOTAL - Sem Imposots (R$/mês)  - SIMPLES NACIONAL  =  "SN1"</t>
  </si>
  <si>
    <t>4.4. Impostos alíquota única</t>
  </si>
  <si>
    <t>4.5. PREÇO MENSAL TOTAL (R$/mês)  - SIMPLES NACIONAL  =  "SN2"</t>
  </si>
  <si>
    <r>
      <t>4.6. Quantidade de Km percorridos por mês = "</t>
    </r>
    <r>
      <rPr>
        <b/>
        <sz val="10"/>
        <rFont val="Arial"/>
        <family val="2"/>
      </rPr>
      <t>BB</t>
    </r>
    <r>
      <rPr>
        <sz val="10"/>
        <rFont val="Arial"/>
        <family val="2"/>
      </rPr>
      <t>"</t>
    </r>
  </si>
  <si>
    <t>4.7. PREÇO POR QUILOMETRO PERCORRIDO - SIMPLES NACIONAL = [SN2/BB]</t>
  </si>
  <si>
    <t>SIMPLES NACIONAL</t>
  </si>
  <si>
    <t xml:space="preserve"> Depreciação Referencial TCE/RS (%)</t>
  </si>
  <si>
    <t>Vida util veiculo</t>
  </si>
  <si>
    <t>Vale alimentação</t>
  </si>
  <si>
    <t xml:space="preserve">Motorista </t>
  </si>
  <si>
    <t>Implantação dos equipamentos de monitoramento</t>
  </si>
  <si>
    <t>Custo mensal com implantação</t>
  </si>
  <si>
    <t>Manutenção dos equipamentos de monitoramento</t>
  </si>
  <si>
    <t>Custo mensal com manutenção</t>
  </si>
  <si>
    <t>2.7. Monitoramento de Frota</t>
  </si>
  <si>
    <t>Equipe e veículo</t>
  </si>
  <si>
    <t>Forma de Tributação</t>
  </si>
  <si>
    <t>2.1. Depreciação</t>
  </si>
  <si>
    <t>2.2. Remuneração do Capital</t>
  </si>
  <si>
    <t>Custo do jogo de pneus 215/75 R 17,5</t>
  </si>
  <si>
    <t>RESUMO</t>
  </si>
  <si>
    <t>ROTA</t>
  </si>
  <si>
    <t>km total</t>
  </si>
  <si>
    <t>p/km</t>
  </si>
  <si>
    <t>Segunda Feira</t>
  </si>
  <si>
    <t>Quarta feira</t>
  </si>
  <si>
    <t>Segunda feira</t>
  </si>
  <si>
    <t>1.2. Cesta Basica</t>
  </si>
  <si>
    <t>Dia semana</t>
  </si>
  <si>
    <t>Média de dias por mês</t>
  </si>
  <si>
    <t xml:space="preserve">Roteiro: </t>
  </si>
  <si>
    <t>Ate R$ 180.000,00</t>
  </si>
  <si>
    <t>PLANILHA DE COMPOSIÇÃO DE CUSTOS E FORMAÇÃO DE PREÇO
Transporte Comunidade Ativa</t>
  </si>
  <si>
    <t xml:space="preserve">1.1- Motorista </t>
  </si>
  <si>
    <t xml:space="preserve">Total de mão-de-obra </t>
  </si>
  <si>
    <t>Quarta feria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</si>
</sst>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_(* #,##0.0000_);_(* \(#,##0.0000\);_(* &quot;-&quot;??_);_(@_)"/>
    <numFmt numFmtId="170" formatCode="00"/>
    <numFmt numFmtId="171" formatCode="_(* #,##0.0_);_(* \(#,##0.0\);_(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5D9F1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417">
    <xf numFmtId="0" fontId="0" fillId="0" borderId="0" xfId="0"/>
    <xf numFmtId="0" fontId="10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3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165" fontId="10" fillId="0" borderId="2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3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5" fontId="7" fillId="0" borderId="6" xfId="3" applyFont="1" applyBorder="1" applyAlignment="1">
      <alignment vertical="center"/>
    </xf>
    <xf numFmtId="165" fontId="7" fillId="0" borderId="7" xfId="3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5" fontId="10" fillId="0" borderId="6" xfId="3" applyFont="1" applyBorder="1" applyAlignment="1">
      <alignment vertical="center"/>
    </xf>
    <xf numFmtId="165" fontId="10" fillId="0" borderId="7" xfId="3" applyFont="1" applyBorder="1" applyAlignment="1">
      <alignment vertical="center"/>
    </xf>
    <xf numFmtId="165" fontId="7" fillId="0" borderId="0" xfId="3" applyFont="1" applyBorder="1" applyAlignment="1">
      <alignment horizontal="center" vertical="center"/>
    </xf>
    <xf numFmtId="165" fontId="7" fillId="0" borderId="0" xfId="3" applyFont="1" applyBorder="1" applyAlignment="1">
      <alignment vertical="center"/>
    </xf>
    <xf numFmtId="166" fontId="10" fillId="0" borderId="1" xfId="3" applyNumberFormat="1" applyFont="1" applyBorder="1" applyAlignment="1">
      <alignment vertical="center"/>
    </xf>
    <xf numFmtId="165" fontId="7" fillId="0" borderId="10" xfId="3" applyFont="1" applyBorder="1" applyAlignment="1">
      <alignment horizontal="center" vertical="center"/>
    </xf>
    <xf numFmtId="165" fontId="10" fillId="0" borderId="1" xfId="3" applyFont="1" applyBorder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3" applyFont="1" applyBorder="1" applyAlignment="1">
      <alignment vertical="center"/>
    </xf>
    <xf numFmtId="10" fontId="0" fillId="0" borderId="13" xfId="2" applyNumberFormat="1" applyFont="1" applyBorder="1" applyAlignment="1">
      <alignment vertical="center"/>
    </xf>
    <xf numFmtId="165" fontId="10" fillId="0" borderId="0" xfId="3" applyFont="1" applyBorder="1" applyAlignment="1">
      <alignment vertical="center"/>
    </xf>
    <xf numFmtId="4" fontId="7" fillId="0" borderId="27" xfId="0" applyNumberFormat="1" applyFont="1" applyBorder="1" applyAlignment="1">
      <alignment vertical="center"/>
    </xf>
    <xf numFmtId="0" fontId="0" fillId="0" borderId="27" xfId="0" applyBorder="1" applyAlignment="1">
      <alignment vertical="center"/>
    </xf>
    <xf numFmtId="1" fontId="7" fillId="0" borderId="29" xfId="3" applyNumberFormat="1" applyFont="1" applyBorder="1" applyAlignment="1">
      <alignment horizontal="center" vertical="center"/>
    </xf>
    <xf numFmtId="165" fontId="10" fillId="0" borderId="1" xfId="3" applyFont="1" applyFill="1" applyBorder="1" applyAlignment="1">
      <alignment horizontal="center" vertical="center"/>
    </xf>
    <xf numFmtId="166" fontId="10" fillId="0" borderId="1" xfId="3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3" applyFont="1" applyBorder="1" applyAlignment="1">
      <alignment horizontal="center" vertical="center"/>
    </xf>
    <xf numFmtId="165" fontId="7" fillId="0" borderId="3" xfId="3" applyFont="1" applyBorder="1" applyAlignment="1">
      <alignment horizontal="center" vertical="center"/>
    </xf>
    <xf numFmtId="10" fontId="7" fillId="0" borderId="13" xfId="2" applyNumberFormat="1" applyFont="1" applyBorder="1" applyAlignment="1">
      <alignment vertical="center"/>
    </xf>
    <xf numFmtId="165" fontId="7" fillId="0" borderId="33" xfId="3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0" fillId="0" borderId="34" xfId="3" applyFont="1" applyBorder="1" applyAlignment="1">
      <alignment vertical="center"/>
    </xf>
    <xf numFmtId="165" fontId="10" fillId="3" borderId="1" xfId="3" applyFont="1" applyFill="1" applyBorder="1" applyAlignment="1">
      <alignment horizontal="center" vertical="center"/>
    </xf>
    <xf numFmtId="9" fontId="7" fillId="0" borderId="16" xfId="2" applyFont="1" applyBorder="1" applyAlignment="1">
      <alignment vertical="center"/>
    </xf>
    <xf numFmtId="10" fontId="10" fillId="0" borderId="13" xfId="2" applyNumberFormat="1" applyFont="1" applyBorder="1" applyAlignment="1">
      <alignment vertical="center"/>
    </xf>
    <xf numFmtId="0" fontId="9" fillId="0" borderId="0" xfId="0" applyFont="1"/>
    <xf numFmtId="165" fontId="10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0" fontId="20" fillId="0" borderId="18" xfId="0" applyNumberFormat="1" applyFont="1" applyBorder="1" applyAlignment="1">
      <alignment horizontal="right" vertical="center"/>
    </xf>
    <xf numFmtId="0" fontId="19" fillId="2" borderId="2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10" fontId="20" fillId="2" borderId="18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10" fontId="10" fillId="0" borderId="0" xfId="0" applyNumberFormat="1" applyFont="1"/>
    <xf numFmtId="0" fontId="1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10" fontId="20" fillId="0" borderId="0" xfId="0" applyNumberFormat="1" applyFont="1" applyAlignment="1">
      <alignment horizontal="right" vertical="center"/>
    </xf>
    <xf numFmtId="10" fontId="19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justify" vertical="center"/>
    </xf>
    <xf numFmtId="0" fontId="24" fillId="0" borderId="0" xfId="0" applyFont="1"/>
    <xf numFmtId="0" fontId="19" fillId="0" borderId="0" xfId="0" applyFont="1" applyAlignment="1">
      <alignment horizontal="right" vertical="center"/>
    </xf>
    <xf numFmtId="0" fontId="12" fillId="0" borderId="0" xfId="1" applyBorder="1" applyAlignment="1" applyProtection="1">
      <alignment vertical="center"/>
    </xf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10" fontId="9" fillId="0" borderId="25" xfId="0" applyNumberFormat="1" applyFont="1" applyBorder="1" applyAlignment="1">
      <alignment vertical="center"/>
    </xf>
    <xf numFmtId="0" fontId="9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11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/>
    </xf>
    <xf numFmtId="10" fontId="11" fillId="2" borderId="7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20" fillId="0" borderId="2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7" fillId="0" borderId="8" xfId="3" applyFont="1" applyBorder="1" applyAlignment="1">
      <alignment horizontal="center" vertical="center"/>
    </xf>
    <xf numFmtId="167" fontId="10" fillId="0" borderId="1" xfId="3" applyNumberFormat="1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7" fontId="7" fillId="0" borderId="1" xfId="3" applyNumberFormat="1" applyFont="1" applyBorder="1" applyAlignment="1">
      <alignment horizontal="center" vertical="center"/>
    </xf>
    <xf numFmtId="167" fontId="10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3" fillId="0" borderId="0" xfId="4" applyFont="1"/>
    <xf numFmtId="0" fontId="5" fillId="0" borderId="1" xfId="0" applyFont="1" applyBorder="1" applyAlignment="1">
      <alignment horizontal="center" vertical="center"/>
    </xf>
    <xf numFmtId="165" fontId="10" fillId="0" borderId="27" xfId="3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10" fillId="0" borderId="0" xfId="3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0" fontId="10" fillId="0" borderId="33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33" xfId="0" applyFont="1" applyBorder="1" applyAlignment="1">
      <alignment horizontal="left" vertical="center" wrapText="1"/>
    </xf>
    <xf numFmtId="0" fontId="8" fillId="0" borderId="33" xfId="0" applyFont="1" applyBorder="1" applyAlignment="1">
      <alignment vertical="center"/>
    </xf>
    <xf numFmtId="168" fontId="7" fillId="0" borderId="21" xfId="0" applyNumberFormat="1" applyFont="1" applyBorder="1" applyAlignment="1">
      <alignment vertical="center"/>
    </xf>
    <xf numFmtId="168" fontId="0" fillId="0" borderId="21" xfId="0" applyNumberFormat="1" applyBorder="1" applyAlignment="1">
      <alignment vertical="center"/>
    </xf>
    <xf numFmtId="10" fontId="7" fillId="0" borderId="34" xfId="2" applyNumberFormat="1" applyFont="1" applyBorder="1" applyAlignment="1">
      <alignment vertical="center"/>
    </xf>
    <xf numFmtId="165" fontId="7" fillId="0" borderId="17" xfId="3" applyFont="1" applyBorder="1" applyAlignment="1">
      <alignment horizontal="center" vertical="center" wrapText="1"/>
    </xf>
    <xf numFmtId="168" fontId="7" fillId="0" borderId="41" xfId="0" applyNumberFormat="1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165" fontId="10" fillId="0" borderId="24" xfId="3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10" fillId="0" borderId="20" xfId="0" applyFont="1" applyBorder="1" applyAlignment="1">
      <alignment horizontal="center" vertical="center"/>
    </xf>
    <xf numFmtId="165" fontId="10" fillId="0" borderId="20" xfId="3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165" fontId="7" fillId="0" borderId="27" xfId="3" applyFont="1" applyBorder="1" applyAlignment="1">
      <alignment vertical="center"/>
    </xf>
    <xf numFmtId="164" fontId="7" fillId="5" borderId="5" xfId="0" applyNumberFormat="1" applyFont="1" applyFill="1" applyBorder="1" applyAlignment="1">
      <alignment vertical="center"/>
    </xf>
    <xf numFmtId="165" fontId="7" fillId="0" borderId="33" xfId="3" applyFont="1" applyBorder="1" applyAlignment="1">
      <alignment horizontal="left" vertical="center"/>
    </xf>
    <xf numFmtId="165" fontId="10" fillId="0" borderId="25" xfId="3" applyFont="1" applyBorder="1" applyAlignment="1">
      <alignment vertical="center"/>
    </xf>
    <xf numFmtId="165" fontId="10" fillId="0" borderId="11" xfId="3" applyFont="1" applyBorder="1" applyAlignment="1">
      <alignment vertical="center"/>
    </xf>
    <xf numFmtId="165" fontId="10" fillId="0" borderId="44" xfId="3" applyFont="1" applyBorder="1" applyAlignment="1">
      <alignment vertical="center"/>
    </xf>
    <xf numFmtId="165" fontId="7" fillId="0" borderId="44" xfId="3" applyFont="1" applyBorder="1" applyAlignment="1">
      <alignment vertical="center"/>
    </xf>
    <xf numFmtId="165" fontId="10" fillId="0" borderId="44" xfId="3" applyFont="1" applyBorder="1" applyAlignment="1">
      <alignment horizontal="center" vertical="center"/>
    </xf>
    <xf numFmtId="165" fontId="10" fillId="0" borderId="11" xfId="3" applyFont="1" applyBorder="1" applyAlignment="1">
      <alignment horizontal="center" vertical="center"/>
    </xf>
    <xf numFmtId="165" fontId="7" fillId="0" borderId="44" xfId="3" applyFont="1" applyBorder="1" applyAlignment="1">
      <alignment horizontal="center" vertical="center"/>
    </xf>
    <xf numFmtId="165" fontId="7" fillId="0" borderId="34" xfId="3" applyFont="1" applyFill="1" applyBorder="1" applyAlignment="1">
      <alignment horizontal="center" vertical="center"/>
    </xf>
    <xf numFmtId="165" fontId="10" fillId="0" borderId="11" xfId="3" applyFont="1" applyFill="1" applyBorder="1" applyAlignment="1">
      <alignment horizontal="center" vertical="center"/>
    </xf>
    <xf numFmtId="165" fontId="10" fillId="0" borderId="44" xfId="3" applyFont="1" applyFill="1" applyBorder="1" applyAlignment="1">
      <alignment horizontal="center" vertical="center"/>
    </xf>
    <xf numFmtId="165" fontId="7" fillId="0" borderId="25" xfId="3" applyFont="1" applyFill="1" applyBorder="1" applyAlignment="1">
      <alignment horizontal="center" vertical="center"/>
    </xf>
    <xf numFmtId="165" fontId="8" fillId="0" borderId="25" xfId="3" applyFont="1" applyBorder="1" applyAlignment="1">
      <alignment vertical="center"/>
    </xf>
    <xf numFmtId="165" fontId="8" fillId="0" borderId="34" xfId="3" applyFont="1" applyBorder="1" applyAlignment="1">
      <alignment vertical="center"/>
    </xf>
    <xf numFmtId="165" fontId="7" fillId="0" borderId="7" xfId="3" applyFont="1" applyFill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165" fontId="7" fillId="0" borderId="7" xfId="3" applyFont="1" applyFill="1" applyBorder="1" applyAlignment="1">
      <alignment horizontal="right" vertical="center"/>
    </xf>
    <xf numFmtId="165" fontId="5" fillId="0" borderId="9" xfId="3" applyFont="1" applyFill="1" applyBorder="1" applyAlignment="1">
      <alignment vertical="center"/>
    </xf>
    <xf numFmtId="165" fontId="7" fillId="0" borderId="8" xfId="3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3" applyFont="1" applyBorder="1" applyAlignment="1">
      <alignment horizontal="center" vertical="center"/>
    </xf>
    <xf numFmtId="165" fontId="7" fillId="0" borderId="45" xfId="3" applyFont="1" applyBorder="1" applyAlignment="1">
      <alignment horizontal="center" vertical="center"/>
    </xf>
    <xf numFmtId="165" fontId="7" fillId="0" borderId="1" xfId="3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3" applyFont="1" applyBorder="1" applyAlignment="1">
      <alignment horizontal="center" vertical="center"/>
    </xf>
    <xf numFmtId="165" fontId="5" fillId="0" borderId="34" xfId="3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165" fontId="7" fillId="0" borderId="29" xfId="3" applyFont="1" applyBorder="1" applyAlignment="1">
      <alignment horizontal="center" vertical="center"/>
    </xf>
    <xf numFmtId="165" fontId="10" fillId="0" borderId="46" xfId="3" applyFont="1" applyBorder="1" applyAlignment="1">
      <alignment vertical="center"/>
    </xf>
    <xf numFmtId="0" fontId="0" fillId="0" borderId="46" xfId="0" applyBorder="1" applyAlignment="1">
      <alignment vertical="center"/>
    </xf>
    <xf numFmtId="165" fontId="7" fillId="0" borderId="16" xfId="3" applyFont="1" applyBorder="1" applyAlignment="1">
      <alignment horizontal="center" vertical="center"/>
    </xf>
    <xf numFmtId="165" fontId="5" fillId="0" borderId="26" xfId="3" applyFont="1" applyBorder="1" applyAlignment="1">
      <alignment vertical="center"/>
    </xf>
    <xf numFmtId="165" fontId="7" fillId="0" borderId="11" xfId="3" applyFont="1" applyBorder="1" applyAlignment="1">
      <alignment horizontal="center" vertical="center"/>
    </xf>
    <xf numFmtId="165" fontId="7" fillId="0" borderId="11" xfId="3" applyFont="1" applyBorder="1" applyAlignment="1">
      <alignment horizontal="center" vertical="center" wrapText="1"/>
    </xf>
    <xf numFmtId="1" fontId="10" fillId="0" borderId="6" xfId="3" applyNumberFormat="1" applyFont="1" applyBorder="1" applyAlignment="1">
      <alignment horizontal="center" vertical="center"/>
    </xf>
    <xf numFmtId="1" fontId="10" fillId="0" borderId="7" xfId="3" applyNumberFormat="1" applyFont="1" applyBorder="1" applyAlignment="1">
      <alignment horizontal="center" vertical="center"/>
    </xf>
    <xf numFmtId="165" fontId="7" fillId="0" borderId="35" xfId="3" applyFont="1" applyBorder="1" applyAlignment="1">
      <alignment vertical="center"/>
    </xf>
    <xf numFmtId="165" fontId="7" fillId="0" borderId="30" xfId="3" applyFont="1" applyBorder="1" applyAlignment="1">
      <alignment horizontal="center" vertical="center" wrapText="1"/>
    </xf>
    <xf numFmtId="1" fontId="5" fillId="0" borderId="31" xfId="3" applyNumberFormat="1" applyFont="1" applyFill="1" applyBorder="1" applyAlignment="1">
      <alignment horizontal="center" vertical="center"/>
    </xf>
    <xf numFmtId="1" fontId="10" fillId="0" borderId="31" xfId="3" applyNumberFormat="1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horizontal="center" vertical="center"/>
    </xf>
    <xf numFmtId="10" fontId="10" fillId="0" borderId="1" xfId="2" applyNumberFormat="1" applyFont="1" applyFill="1" applyBorder="1" applyAlignment="1">
      <alignment horizontal="center" vertical="center"/>
    </xf>
    <xf numFmtId="165" fontId="10" fillId="0" borderId="31" xfId="3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165" fontId="7" fillId="0" borderId="18" xfId="3" applyFont="1" applyFill="1" applyBorder="1" applyAlignment="1">
      <alignment horizontal="center" vertical="center"/>
    </xf>
    <xf numFmtId="165" fontId="10" fillId="0" borderId="2" xfId="3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5" fontId="7" fillId="0" borderId="30" xfId="3" applyFont="1" applyBorder="1" applyAlignment="1">
      <alignment horizontal="center" vertical="center"/>
    </xf>
    <xf numFmtId="165" fontId="0" fillId="0" borderId="39" xfId="3" applyFont="1" applyBorder="1" applyAlignment="1">
      <alignment vertical="center"/>
    </xf>
    <xf numFmtId="165" fontId="0" fillId="0" borderId="40" xfId="3" applyFont="1" applyBorder="1" applyAlignment="1">
      <alignment vertical="center"/>
    </xf>
    <xf numFmtId="165" fontId="10" fillId="0" borderId="40" xfId="3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169" fontId="10" fillId="0" borderId="47" xfId="3" applyNumberFormat="1" applyFont="1" applyBorder="1" applyAlignment="1">
      <alignment vertical="center"/>
    </xf>
    <xf numFmtId="165" fontId="10" fillId="0" borderId="4" xfId="3" applyFont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165" fontId="7" fillId="5" borderId="39" xfId="3" applyFont="1" applyFill="1" applyBorder="1" applyAlignment="1">
      <alignment vertical="center"/>
    </xf>
    <xf numFmtId="165" fontId="5" fillId="0" borderId="40" xfId="3" applyFont="1" applyBorder="1" applyAlignment="1">
      <alignment vertical="center"/>
    </xf>
    <xf numFmtId="10" fontId="19" fillId="0" borderId="0" xfId="0" applyNumberFormat="1" applyFont="1" applyAlignment="1">
      <alignment horizontal="left" vertical="center"/>
    </xf>
    <xf numFmtId="0" fontId="19" fillId="6" borderId="22" xfId="0" applyFont="1" applyFill="1" applyBorder="1" applyAlignment="1">
      <alignment horizontal="left" vertical="center"/>
    </xf>
    <xf numFmtId="0" fontId="20" fillId="6" borderId="31" xfId="0" applyFont="1" applyFill="1" applyBorder="1" applyAlignment="1">
      <alignment horizontal="left" vertical="center"/>
    </xf>
    <xf numFmtId="10" fontId="20" fillId="6" borderId="32" xfId="0" applyNumberFormat="1" applyFont="1" applyFill="1" applyBorder="1" applyAlignment="1">
      <alignment horizontal="right" vertical="center"/>
    </xf>
    <xf numFmtId="165" fontId="5" fillId="0" borderId="27" xfId="3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5" fontId="7" fillId="0" borderId="0" xfId="3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" fontId="0" fillId="0" borderId="6" xfId="0" applyNumberFormat="1" applyBorder="1" applyAlignment="1">
      <alignment vertical="center"/>
    </xf>
    <xf numFmtId="165" fontId="0" fillId="0" borderId="6" xfId="3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11" fillId="0" borderId="37" xfId="4" applyFont="1" applyBorder="1" applyAlignment="1">
      <alignment horizontal="left" vertical="center"/>
    </xf>
    <xf numFmtId="0" fontId="11" fillId="0" borderId="38" xfId="4" applyFont="1" applyBorder="1" applyAlignment="1">
      <alignment horizontal="center" vertical="center" wrapText="1"/>
    </xf>
    <xf numFmtId="0" fontId="11" fillId="6" borderId="5" xfId="4" applyFont="1" applyFill="1" applyBorder="1"/>
    <xf numFmtId="0" fontId="13" fillId="0" borderId="6" xfId="4" applyFont="1" applyBorder="1"/>
    <xf numFmtId="0" fontId="9" fillId="0" borderId="0" xfId="4" applyFont="1" applyAlignment="1">
      <alignment horizontal="left"/>
    </xf>
    <xf numFmtId="169" fontId="10" fillId="0" borderId="1" xfId="3" applyNumberFormat="1" applyFont="1" applyBorder="1" applyAlignment="1">
      <alignment horizontal="center" vertical="center"/>
    </xf>
    <xf numFmtId="10" fontId="7" fillId="0" borderId="7" xfId="2" applyNumberFormat="1" applyFont="1" applyFill="1" applyBorder="1" applyAlignment="1">
      <alignment vertical="center"/>
    </xf>
    <xf numFmtId="165" fontId="8" fillId="6" borderId="5" xfId="3" applyFont="1" applyFill="1" applyBorder="1" applyAlignment="1">
      <alignment vertical="center"/>
    </xf>
    <xf numFmtId="165" fontId="8" fillId="6" borderId="6" xfId="3" applyFont="1" applyFill="1" applyBorder="1" applyAlignment="1">
      <alignment vertical="center"/>
    </xf>
    <xf numFmtId="0" fontId="14" fillId="6" borderId="15" xfId="0" applyFont="1" applyFill="1" applyBorder="1" applyAlignment="1">
      <alignment horizontal="center" vertical="center"/>
    </xf>
    <xf numFmtId="165" fontId="14" fillId="6" borderId="15" xfId="3" applyFont="1" applyFill="1" applyBorder="1" applyAlignment="1">
      <alignment horizontal="center" vertical="center"/>
    </xf>
    <xf numFmtId="165" fontId="14" fillId="6" borderId="11" xfId="3" applyFont="1" applyFill="1" applyBorder="1" applyAlignment="1">
      <alignment horizontal="center" vertical="center"/>
    </xf>
    <xf numFmtId="165" fontId="7" fillId="6" borderId="48" xfId="3" applyFont="1" applyFill="1" applyBorder="1" applyAlignment="1">
      <alignment horizontal="center" vertical="center"/>
    </xf>
    <xf numFmtId="0" fontId="14" fillId="6" borderId="35" xfId="0" applyFont="1" applyFill="1" applyBorder="1" applyAlignment="1">
      <alignment horizontal="center" vertical="center"/>
    </xf>
    <xf numFmtId="165" fontId="7" fillId="6" borderId="4" xfId="3" applyFont="1" applyFill="1" applyBorder="1" applyAlignment="1">
      <alignment vertical="center"/>
    </xf>
    <xf numFmtId="165" fontId="7" fillId="6" borderId="39" xfId="3" applyFont="1" applyFill="1" applyBorder="1" applyAlignment="1">
      <alignment vertical="center"/>
    </xf>
    <xf numFmtId="165" fontId="7" fillId="6" borderId="39" xfId="3" applyFont="1" applyFill="1" applyBorder="1" applyAlignment="1">
      <alignment horizontal="center" vertical="center"/>
    </xf>
    <xf numFmtId="0" fontId="18" fillId="0" borderId="5" xfId="0" applyFont="1" applyBorder="1" applyAlignment="1">
      <alignment horizontal="right"/>
    </xf>
    <xf numFmtId="169" fontId="10" fillId="0" borderId="47" xfId="3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8" fillId="0" borderId="6" xfId="3" applyFont="1" applyFill="1" applyBorder="1" applyAlignment="1">
      <alignment vertical="center"/>
    </xf>
    <xf numFmtId="165" fontId="8" fillId="0" borderId="7" xfId="3" applyFont="1" applyFill="1" applyBorder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0" fontId="7" fillId="7" borderId="24" xfId="4" applyFont="1" applyFill="1" applyBorder="1" applyAlignment="1">
      <alignment horizontal="left"/>
    </xf>
    <xf numFmtId="165" fontId="10" fillId="7" borderId="38" xfId="3" applyFont="1" applyFill="1" applyBorder="1" applyAlignment="1">
      <alignment horizontal="center" vertical="center"/>
    </xf>
    <xf numFmtId="165" fontId="10" fillId="7" borderId="18" xfId="3" applyFont="1" applyFill="1" applyBorder="1" applyAlignment="1">
      <alignment horizontal="center" vertical="center"/>
    </xf>
    <xf numFmtId="1" fontId="10" fillId="7" borderId="1" xfId="3" applyNumberFormat="1" applyFont="1" applyFill="1" applyBorder="1" applyAlignment="1">
      <alignment horizontal="center" vertical="center"/>
    </xf>
    <xf numFmtId="165" fontId="10" fillId="7" borderId="1" xfId="3" applyFont="1" applyFill="1" applyBorder="1" applyAlignment="1">
      <alignment horizontal="center" vertical="center"/>
    </xf>
    <xf numFmtId="165" fontId="10" fillId="7" borderId="31" xfId="3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center" vertical="center"/>
    </xf>
    <xf numFmtId="165" fontId="10" fillId="7" borderId="2" xfId="3" applyFont="1" applyFill="1" applyBorder="1" applyAlignment="1">
      <alignment horizontal="center" vertical="center"/>
    </xf>
    <xf numFmtId="165" fontId="5" fillId="7" borderId="2" xfId="3" applyFont="1" applyFill="1" applyBorder="1" applyAlignment="1">
      <alignment horizontal="center" vertical="center"/>
    </xf>
    <xf numFmtId="166" fontId="5" fillId="7" borderId="1" xfId="3" applyNumberFormat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3" fontId="10" fillId="7" borderId="1" xfId="0" applyNumberFormat="1" applyFont="1" applyFill="1" applyBorder="1" applyAlignment="1">
      <alignment horizontal="center" vertical="center"/>
    </xf>
    <xf numFmtId="4" fontId="10" fillId="7" borderId="1" xfId="3" applyNumberFormat="1" applyFont="1" applyFill="1" applyBorder="1" applyAlignment="1">
      <alignment horizontal="center" vertical="center"/>
    </xf>
    <xf numFmtId="165" fontId="10" fillId="7" borderId="20" xfId="3" applyFont="1" applyFill="1" applyBorder="1" applyAlignment="1">
      <alignment horizontal="center" vertical="center"/>
    </xf>
    <xf numFmtId="165" fontId="8" fillId="0" borderId="6" xfId="3" quotePrefix="1" applyFont="1" applyFill="1" applyBorder="1" applyAlignment="1">
      <alignment vertical="center"/>
    </xf>
    <xf numFmtId="165" fontId="10" fillId="0" borderId="0" xfId="3" applyFont="1" applyFill="1" applyBorder="1" applyAlignment="1">
      <alignment vertical="center"/>
    </xf>
    <xf numFmtId="10" fontId="19" fillId="7" borderId="18" xfId="0" applyNumberFormat="1" applyFont="1" applyFill="1" applyBorder="1" applyAlignment="1">
      <alignment horizontal="right" vertical="center"/>
    </xf>
    <xf numFmtId="10" fontId="9" fillId="7" borderId="51" xfId="4" applyNumberFormat="1" applyFont="1" applyFill="1" applyBorder="1" applyAlignment="1">
      <alignment horizontal="right"/>
    </xf>
    <xf numFmtId="10" fontId="9" fillId="7" borderId="10" xfId="0" applyNumberFormat="1" applyFont="1" applyFill="1" applyBorder="1" applyAlignment="1">
      <alignment horizontal="center" vertical="center"/>
    </xf>
    <xf numFmtId="10" fontId="9" fillId="7" borderId="18" xfId="0" applyNumberFormat="1" applyFont="1" applyFill="1" applyBorder="1" applyAlignment="1">
      <alignment horizontal="center" vertical="center"/>
    </xf>
    <xf numFmtId="10" fontId="11" fillId="7" borderId="18" xfId="0" applyNumberFormat="1" applyFont="1" applyFill="1" applyBorder="1" applyAlignment="1">
      <alignment horizontal="center" vertical="center"/>
    </xf>
    <xf numFmtId="10" fontId="9" fillId="7" borderId="32" xfId="0" applyNumberFormat="1" applyFont="1" applyFill="1" applyBorder="1" applyAlignment="1">
      <alignment horizontal="center" vertical="center"/>
    </xf>
    <xf numFmtId="10" fontId="19" fillId="0" borderId="18" xfId="0" applyNumberFormat="1" applyFont="1" applyBorder="1" applyAlignment="1">
      <alignment horizontal="right" vertical="center"/>
    </xf>
    <xf numFmtId="10" fontId="19" fillId="7" borderId="50" xfId="0" applyNumberFormat="1" applyFont="1" applyFill="1" applyBorder="1" applyAlignment="1">
      <alignment horizontal="right" vertical="center"/>
    </xf>
    <xf numFmtId="0" fontId="9" fillId="0" borderId="37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0" fontId="9" fillId="7" borderId="38" xfId="0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4" xfId="0" applyFont="1" applyBorder="1" applyAlignment="1">
      <alignment vertical="center"/>
    </xf>
    <xf numFmtId="0" fontId="11" fillId="2" borderId="1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/>
    </xf>
    <xf numFmtId="10" fontId="11" fillId="2" borderId="16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70" fontId="18" fillId="0" borderId="6" xfId="0" applyNumberFormat="1" applyFont="1" applyBorder="1" applyAlignment="1">
      <alignment horizontal="left" vertical="center"/>
    </xf>
    <xf numFmtId="0" fontId="18" fillId="0" borderId="6" xfId="0" applyFont="1" applyBorder="1" applyAlignment="1">
      <alignment horizontal="left"/>
    </xf>
    <xf numFmtId="1" fontId="10" fillId="7" borderId="18" xfId="3" applyNumberFormat="1" applyFont="1" applyFill="1" applyBorder="1" applyAlignment="1">
      <alignment horizontal="center" vertical="center"/>
    </xf>
    <xf numFmtId="0" fontId="9" fillId="0" borderId="60" xfId="4" applyFont="1" applyBorder="1"/>
    <xf numFmtId="0" fontId="9" fillId="0" borderId="63" xfId="4" applyFont="1" applyBorder="1"/>
    <xf numFmtId="0" fontId="21" fillId="0" borderId="63" xfId="0" applyFont="1" applyBorder="1" applyAlignment="1">
      <alignment horizontal="left" vertical="center"/>
    </xf>
    <xf numFmtId="10" fontId="19" fillId="7" borderId="51" xfId="0" applyNumberFormat="1" applyFont="1" applyFill="1" applyBorder="1" applyAlignment="1">
      <alignment horizontal="right" vertical="center"/>
    </xf>
    <xf numFmtId="0" fontId="19" fillId="0" borderId="63" xfId="0" applyFont="1" applyBorder="1" applyAlignment="1">
      <alignment horizontal="left" vertical="center"/>
    </xf>
    <xf numFmtId="0" fontId="9" fillId="0" borderId="68" xfId="4" applyFont="1" applyBorder="1"/>
    <xf numFmtId="10" fontId="9" fillId="0" borderId="69" xfId="8" applyNumberFormat="1" applyFont="1" applyFill="1" applyBorder="1"/>
    <xf numFmtId="0" fontId="5" fillId="0" borderId="0" xfId="0" applyFont="1"/>
    <xf numFmtId="0" fontId="20" fillId="8" borderId="1" xfId="0" applyFont="1" applyFill="1" applyBorder="1" applyAlignment="1">
      <alignment horizontal="center" vertical="center"/>
    </xf>
    <xf numFmtId="0" fontId="7" fillId="0" borderId="0" xfId="0" applyFont="1"/>
    <xf numFmtId="2" fontId="19" fillId="8" borderId="1" xfId="0" applyNumberFormat="1" applyFont="1" applyFill="1" applyBorder="1" applyAlignment="1">
      <alignment horizontal="right" vertical="center"/>
    </xf>
    <xf numFmtId="1" fontId="10" fillId="0" borderId="27" xfId="3" applyNumberFormat="1" applyFont="1" applyBorder="1" applyAlignment="1">
      <alignment horizontal="center" vertical="center"/>
    </xf>
    <xf numFmtId="1" fontId="10" fillId="0" borderId="28" xfId="3" applyNumberFormat="1" applyFont="1" applyBorder="1" applyAlignment="1">
      <alignment horizontal="center" vertical="center"/>
    </xf>
    <xf numFmtId="165" fontId="8" fillId="6" borderId="24" xfId="3" applyFont="1" applyFill="1" applyBorder="1" applyAlignment="1">
      <alignment vertical="center"/>
    </xf>
    <xf numFmtId="165" fontId="8" fillId="6" borderId="25" xfId="3" applyFont="1" applyFill="1" applyBorder="1" applyAlignment="1">
      <alignment vertical="center"/>
    </xf>
    <xf numFmtId="2" fontId="19" fillId="5" borderId="31" xfId="0" applyNumberFormat="1" applyFont="1" applyFill="1" applyBorder="1" applyAlignment="1">
      <alignment horizontal="right" vertical="center"/>
    </xf>
    <xf numFmtId="10" fontId="11" fillId="5" borderId="7" xfId="0" applyNumberFormat="1" applyFont="1" applyFill="1" applyBorder="1" applyAlignment="1">
      <alignment horizontal="center" vertical="center" wrapText="1"/>
    </xf>
    <xf numFmtId="10" fontId="11" fillId="5" borderId="16" xfId="4" applyNumberFormat="1" applyFont="1" applyFill="1" applyBorder="1" applyAlignment="1">
      <alignment horizontal="right"/>
    </xf>
    <xf numFmtId="0" fontId="20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5" fillId="0" borderId="62" xfId="0" applyFont="1" applyBorder="1" applyAlignment="1">
      <alignment horizontal="center"/>
    </xf>
    <xf numFmtId="0" fontId="5" fillId="0" borderId="63" xfId="0" applyFont="1" applyBorder="1" applyAlignment="1">
      <alignment horizontal="center"/>
    </xf>
    <xf numFmtId="165" fontId="5" fillId="0" borderId="0" xfId="3" applyFont="1" applyFill="1" applyBorder="1" applyAlignment="1">
      <alignment horizontal="right" vertical="center"/>
    </xf>
    <xf numFmtId="165" fontId="5" fillId="0" borderId="12" xfId="3" applyFont="1" applyBorder="1" applyAlignment="1">
      <alignment horizontal="left" vertical="center"/>
    </xf>
    <xf numFmtId="165" fontId="5" fillId="0" borderId="8" xfId="3" applyFont="1" applyBorder="1" applyAlignment="1">
      <alignment horizontal="left" vertical="center"/>
    </xf>
    <xf numFmtId="165" fontId="5" fillId="0" borderId="13" xfId="3" applyFont="1" applyBorder="1" applyAlignment="1">
      <alignment horizontal="left" vertical="center"/>
    </xf>
    <xf numFmtId="165" fontId="5" fillId="0" borderId="70" xfId="3" applyFont="1" applyBorder="1" applyAlignment="1">
      <alignment vertical="center"/>
    </xf>
    <xf numFmtId="165" fontId="5" fillId="0" borderId="0" xfId="3" applyFont="1" applyBorder="1" applyAlignment="1">
      <alignment vertical="center"/>
    </xf>
    <xf numFmtId="165" fontId="7" fillId="0" borderId="40" xfId="3" applyFont="1" applyFill="1" applyBorder="1" applyAlignment="1">
      <alignment horizontal="center" vertical="center"/>
    </xf>
    <xf numFmtId="165" fontId="7" fillId="0" borderId="39" xfId="3" applyFont="1" applyFill="1" applyBorder="1" applyAlignment="1">
      <alignment horizontal="center" vertical="center"/>
    </xf>
    <xf numFmtId="165" fontId="14" fillId="6" borderId="16" xfId="3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5" fontId="5" fillId="7" borderId="1" xfId="3" applyFont="1" applyFill="1" applyBorder="1" applyAlignment="1">
      <alignment horizontal="center" vertical="center"/>
    </xf>
    <xf numFmtId="165" fontId="5" fillId="0" borderId="34" xfId="3" applyFont="1" applyFill="1" applyBorder="1" applyAlignment="1">
      <alignment horizontal="center" vertical="center"/>
    </xf>
    <xf numFmtId="165" fontId="31" fillId="0" borderId="1" xfId="3" applyFont="1" applyBorder="1" applyAlignment="1">
      <alignment horizontal="center" vertical="center"/>
    </xf>
    <xf numFmtId="165" fontId="7" fillId="6" borderId="4" xfId="3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165" fontId="10" fillId="7" borderId="32" xfId="3" applyFont="1" applyFill="1" applyBorder="1" applyAlignment="1">
      <alignment horizontal="center" vertical="center"/>
    </xf>
    <xf numFmtId="0" fontId="10" fillId="0" borderId="72" xfId="0" applyFont="1" applyBorder="1" applyAlignment="1">
      <alignment vertical="center"/>
    </xf>
    <xf numFmtId="0" fontId="10" fillId="0" borderId="71" xfId="0" applyFont="1" applyBorder="1" applyAlignment="1">
      <alignment vertical="center"/>
    </xf>
    <xf numFmtId="165" fontId="10" fillId="0" borderId="73" xfId="3" applyFont="1" applyBorder="1" applyAlignment="1">
      <alignment horizontal="right" vertical="center"/>
    </xf>
    <xf numFmtId="0" fontId="7" fillId="0" borderId="23" xfId="4" applyFont="1" applyBorder="1" applyAlignment="1">
      <alignment horizontal="right" vertical="center"/>
    </xf>
    <xf numFmtId="0" fontId="7" fillId="0" borderId="43" xfId="4" applyFont="1" applyBorder="1" applyAlignment="1">
      <alignment horizontal="right" vertical="center"/>
    </xf>
    <xf numFmtId="0" fontId="7" fillId="0" borderId="26" xfId="3" applyNumberFormat="1" applyFont="1" applyBorder="1" applyAlignment="1">
      <alignment vertical="center"/>
    </xf>
    <xf numFmtId="44" fontId="0" fillId="0" borderId="0" xfId="0" applyNumberFormat="1"/>
    <xf numFmtId="0" fontId="5" fillId="0" borderId="64" xfId="0" applyFont="1" applyBorder="1" applyAlignment="1">
      <alignment horizontal="center"/>
    </xf>
    <xf numFmtId="44" fontId="0" fillId="0" borderId="64" xfId="16" applyFont="1" applyBorder="1"/>
    <xf numFmtId="44" fontId="0" fillId="0" borderId="63" xfId="16" applyFont="1" applyBorder="1"/>
    <xf numFmtId="0" fontId="0" fillId="0" borderId="65" xfId="0" applyBorder="1" applyAlignment="1">
      <alignment horizontal="center"/>
    </xf>
    <xf numFmtId="44" fontId="0" fillId="0" borderId="67" xfId="16" applyFont="1" applyBorder="1"/>
    <xf numFmtId="44" fontId="0" fillId="0" borderId="66" xfId="16" applyFont="1" applyBorder="1"/>
    <xf numFmtId="0" fontId="0" fillId="0" borderId="64" xfId="0" applyBorder="1" applyAlignment="1">
      <alignment horizontal="center"/>
    </xf>
    <xf numFmtId="0" fontId="0" fillId="0" borderId="67" xfId="0" applyBorder="1" applyAlignment="1">
      <alignment horizontal="center"/>
    </xf>
    <xf numFmtId="0" fontId="14" fillId="6" borderId="5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165" fontId="7" fillId="9" borderId="1" xfId="3" applyFont="1" applyFill="1" applyBorder="1" applyAlignment="1">
      <alignment horizontal="center" vertical="center"/>
    </xf>
    <xf numFmtId="165" fontId="10" fillId="7" borderId="20" xfId="3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0" fontId="5" fillId="0" borderId="1" xfId="2" applyNumberFormat="1" applyFont="1" applyFill="1" applyBorder="1" applyAlignment="1">
      <alignment horizontal="center" vertical="center"/>
    </xf>
    <xf numFmtId="165" fontId="7" fillId="0" borderId="31" xfId="3" applyFont="1" applyFill="1" applyBorder="1" applyAlignment="1">
      <alignment horizontal="center" vertical="center"/>
    </xf>
    <xf numFmtId="165" fontId="10" fillId="0" borderId="28" xfId="3" applyFont="1" applyBorder="1" applyAlignment="1">
      <alignment vertical="center"/>
    </xf>
    <xf numFmtId="165" fontId="7" fillId="0" borderId="32" xfId="3" applyFont="1" applyFill="1" applyBorder="1" applyAlignment="1">
      <alignment horizontal="center" vertical="center"/>
    </xf>
    <xf numFmtId="165" fontId="7" fillId="7" borderId="16" xfId="3" applyFont="1" applyFill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165" fontId="7" fillId="0" borderId="0" xfId="3" applyFont="1" applyAlignment="1">
      <alignment vertical="center"/>
    </xf>
    <xf numFmtId="165" fontId="5" fillId="0" borderId="0" xfId="3" applyFont="1" applyAlignment="1">
      <alignment vertical="center"/>
    </xf>
    <xf numFmtId="0" fontId="5" fillId="0" borderId="59" xfId="0" applyFont="1" applyBorder="1" applyAlignment="1">
      <alignment horizontal="center"/>
    </xf>
    <xf numFmtId="0" fontId="5" fillId="0" borderId="61" xfId="0" applyFont="1" applyBorder="1" applyAlignment="1">
      <alignment horizontal="center"/>
    </xf>
    <xf numFmtId="0" fontId="5" fillId="0" borderId="60" xfId="0" applyFont="1" applyBorder="1" applyAlignment="1">
      <alignment horizontal="center"/>
    </xf>
    <xf numFmtId="165" fontId="5" fillId="0" borderId="12" xfId="3" applyFont="1" applyBorder="1" applyAlignment="1">
      <alignment horizontal="left" vertical="center"/>
    </xf>
    <xf numFmtId="165" fontId="5" fillId="0" borderId="8" xfId="3" applyFont="1" applyBorder="1" applyAlignment="1">
      <alignment horizontal="left" vertical="center"/>
    </xf>
    <xf numFmtId="165" fontId="5" fillId="0" borderId="13" xfId="3" applyFont="1" applyBorder="1" applyAlignment="1">
      <alignment horizontal="left" vertical="center"/>
    </xf>
    <xf numFmtId="165" fontId="7" fillId="0" borderId="17" xfId="3" applyFont="1" applyBorder="1" applyAlignment="1">
      <alignment horizontal="left" vertical="center"/>
    </xf>
    <xf numFmtId="165" fontId="7" fillId="0" borderId="56" xfId="3" applyFont="1" applyBorder="1" applyAlignment="1">
      <alignment horizontal="left" vertical="center"/>
    </xf>
    <xf numFmtId="165" fontId="7" fillId="0" borderId="36" xfId="3" applyFont="1" applyBorder="1" applyAlignment="1">
      <alignment horizontal="left" vertical="center"/>
    </xf>
    <xf numFmtId="165" fontId="7" fillId="0" borderId="12" xfId="3" applyFont="1" applyBorder="1" applyAlignment="1">
      <alignment horizontal="left" vertical="center"/>
    </xf>
    <xf numFmtId="165" fontId="7" fillId="0" borderId="8" xfId="3" applyFont="1" applyBorder="1" applyAlignment="1">
      <alignment horizontal="left" vertical="center"/>
    </xf>
    <xf numFmtId="165" fontId="7" fillId="0" borderId="13" xfId="3" applyFont="1" applyBorder="1" applyAlignment="1">
      <alignment horizontal="left" vertical="center"/>
    </xf>
    <xf numFmtId="171" fontId="5" fillId="0" borderId="12" xfId="3" applyNumberFormat="1" applyFont="1" applyBorder="1" applyAlignment="1">
      <alignment horizontal="left" vertical="center"/>
    </xf>
    <xf numFmtId="171" fontId="5" fillId="0" borderId="8" xfId="3" applyNumberFormat="1" applyFont="1" applyBorder="1" applyAlignment="1">
      <alignment horizontal="left" vertical="center"/>
    </xf>
    <xf numFmtId="171" fontId="5" fillId="0" borderId="13" xfId="3" applyNumberFormat="1" applyFont="1" applyBorder="1" applyAlignment="1">
      <alignment horizontal="left" vertical="center"/>
    </xf>
    <xf numFmtId="0" fontId="26" fillId="0" borderId="5" xfId="4" applyFont="1" applyBorder="1" applyAlignment="1">
      <alignment horizontal="center" vertical="center" wrapText="1"/>
    </xf>
    <xf numFmtId="0" fontId="26" fillId="0" borderId="6" xfId="4" applyFont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 wrapText="1"/>
    </xf>
    <xf numFmtId="0" fontId="27" fillId="7" borderId="6" xfId="4" applyFont="1" applyFill="1" applyBorder="1" applyAlignment="1">
      <alignment horizontal="left" vertical="center"/>
    </xf>
    <xf numFmtId="0" fontId="27" fillId="7" borderId="35" xfId="4" applyFont="1" applyFill="1" applyBorder="1" applyAlignment="1">
      <alignment horizontal="left" vertical="center"/>
    </xf>
    <xf numFmtId="0" fontId="27" fillId="7" borderId="7" xfId="4" applyFont="1" applyFill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165" fontId="8" fillId="0" borderId="5" xfId="3" applyFont="1" applyFill="1" applyBorder="1" applyAlignment="1">
      <alignment horizontal="center" vertical="center"/>
    </xf>
    <xf numFmtId="165" fontId="8" fillId="0" borderId="6" xfId="3" applyFont="1" applyFill="1" applyBorder="1" applyAlignment="1">
      <alignment horizontal="center" vertical="center"/>
    </xf>
    <xf numFmtId="165" fontId="8" fillId="0" borderId="7" xfId="3" applyFont="1" applyFill="1" applyBorder="1" applyAlignment="1">
      <alignment horizontal="center" vertical="center"/>
    </xf>
    <xf numFmtId="165" fontId="7" fillId="0" borderId="5" xfId="3" applyFont="1" applyFill="1" applyBorder="1" applyAlignment="1">
      <alignment horizontal="center" vertical="center" wrapText="1"/>
    </xf>
    <xf numFmtId="165" fontId="7" fillId="0" borderId="7" xfId="3" applyFont="1" applyFill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65" fontId="7" fillId="0" borderId="49" xfId="3" applyFont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54" xfId="0" applyFont="1" applyBorder="1" applyAlignment="1">
      <alignment horizontal="left" vertical="center"/>
    </xf>
    <xf numFmtId="165" fontId="5" fillId="0" borderId="12" xfId="3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5" fontId="7" fillId="0" borderId="57" xfId="3" applyFont="1" applyBorder="1" applyAlignment="1">
      <alignment horizontal="left" vertical="center"/>
    </xf>
    <xf numFmtId="165" fontId="7" fillId="0" borderId="55" xfId="3" applyFont="1" applyBorder="1" applyAlignment="1">
      <alignment horizontal="left" vertical="center"/>
    </xf>
    <xf numFmtId="165" fontId="7" fillId="0" borderId="5" xfId="3" applyFont="1" applyBorder="1" applyAlignment="1">
      <alignment horizontal="left" vertical="center"/>
    </xf>
    <xf numFmtId="165" fontId="7" fillId="0" borderId="6" xfId="3" applyFont="1" applyBorder="1" applyAlignment="1">
      <alignment horizontal="left" vertical="center"/>
    </xf>
    <xf numFmtId="165" fontId="7" fillId="0" borderId="7" xfId="3" applyFont="1" applyBorder="1" applyAlignment="1">
      <alignment horizontal="left" vertical="center"/>
    </xf>
    <xf numFmtId="165" fontId="8" fillId="6" borderId="5" xfId="3" applyFont="1" applyFill="1" applyBorder="1" applyAlignment="1">
      <alignment horizontal="left" vertical="center"/>
    </xf>
    <xf numFmtId="165" fontId="8" fillId="6" borderId="6" xfId="3" applyFont="1" applyFill="1" applyBorder="1" applyAlignment="1">
      <alignment horizontal="left" vertical="center"/>
    </xf>
    <xf numFmtId="165" fontId="8" fillId="6" borderId="7" xfId="3" applyFont="1" applyFill="1" applyBorder="1" applyAlignment="1">
      <alignment horizontal="left" vertical="center"/>
    </xf>
    <xf numFmtId="165" fontId="7" fillId="0" borderId="5" xfId="3" applyFont="1" applyFill="1" applyBorder="1" applyAlignment="1">
      <alignment horizontal="left" vertical="center"/>
    </xf>
    <xf numFmtId="165" fontId="7" fillId="0" borderId="6" xfId="3" applyFont="1" applyFill="1" applyBorder="1" applyAlignment="1">
      <alignment horizontal="left" vertical="center"/>
    </xf>
    <xf numFmtId="165" fontId="7" fillId="0" borderId="7" xfId="3" applyFont="1" applyFill="1" applyBorder="1" applyAlignment="1">
      <alignment horizontal="left" vertical="center"/>
    </xf>
    <xf numFmtId="165" fontId="5" fillId="0" borderId="49" xfId="3" applyFont="1" applyFill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165" fontId="7" fillId="0" borderId="58" xfId="3" applyFont="1" applyBorder="1" applyAlignment="1">
      <alignment horizontal="center" vertical="center"/>
    </xf>
    <xf numFmtId="165" fontId="7" fillId="0" borderId="6" xfId="3" applyFont="1" applyBorder="1" applyAlignment="1">
      <alignment horizontal="center" vertical="center"/>
    </xf>
    <xf numFmtId="165" fontId="7" fillId="0" borderId="7" xfId="3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0" fillId="6" borderId="35" xfId="0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3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65" fontId="7" fillId="5" borderId="5" xfId="3" applyFont="1" applyFill="1" applyBorder="1" applyAlignment="1">
      <alignment horizontal="center" vertical="center"/>
    </xf>
    <xf numFmtId="165" fontId="7" fillId="5" borderId="7" xfId="3" applyFont="1" applyFill="1" applyBorder="1" applyAlignment="1">
      <alignment horizontal="center" vertical="center"/>
    </xf>
    <xf numFmtId="0" fontId="18" fillId="6" borderId="19" xfId="0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8" fillId="6" borderId="37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38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4" fontId="25" fillId="0" borderId="6" xfId="0" applyNumberFormat="1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</cellXfs>
  <cellStyles count="17">
    <cellStyle name="Hiperlink" xfId="1" builtinId="8"/>
    <cellStyle name="Moeda" xfId="16" builtinId="4"/>
    <cellStyle name="Normal" xfId="0" builtinId="0"/>
    <cellStyle name="Normal 2" xfId="7" xr:uid="{00000000-0005-0000-0000-000003000000}"/>
    <cellStyle name="Normal 3" xfId="4" xr:uid="{00000000-0005-0000-0000-000004000000}"/>
    <cellStyle name="Normal 4" xfId="10" xr:uid="{00000000-0005-0000-0000-000005000000}"/>
    <cellStyle name="Normal 5" xfId="11" xr:uid="{00000000-0005-0000-0000-000006000000}"/>
    <cellStyle name="Normal 6" xfId="14" xr:uid="{00000000-0005-0000-0000-000007000000}"/>
    <cellStyle name="Porcentagem" xfId="2" builtinId="5"/>
    <cellStyle name="Porcentagem 2" xfId="8" xr:uid="{00000000-0005-0000-0000-000009000000}"/>
    <cellStyle name="Porcentagem 3" xfId="9" xr:uid="{00000000-0005-0000-0000-00000A000000}"/>
    <cellStyle name="Porcentagem 4" xfId="13" xr:uid="{00000000-0005-0000-0000-00000B000000}"/>
    <cellStyle name="Separador de milhares 3" xfId="5" xr:uid="{00000000-0005-0000-0000-00000C000000}"/>
    <cellStyle name="Vírgula" xfId="3" builtinId="3"/>
    <cellStyle name="Vírgula 2" xfId="6" xr:uid="{00000000-0005-0000-0000-00000E000000}"/>
    <cellStyle name="Vírgula 3" xfId="12" xr:uid="{00000000-0005-0000-0000-00000F000000}"/>
    <cellStyle name="Vírgula 4" xfId="15" xr:uid="{00000000-0005-0000-0000-000010000000}"/>
  </cellStyles>
  <dxfs count="0"/>
  <tableStyles count="0" defaultTableStyle="TableStyleMedium2" defaultPivotStyle="PivotStyleLight16"/>
  <colors>
    <mruColors>
      <color rgb="FFC5D9F1"/>
      <color rgb="FFFFFF99"/>
      <color rgb="FFFF3399"/>
      <color rgb="FFFF66FF"/>
      <color rgb="FF66FFFF"/>
      <color rgb="FFF2F2F2"/>
      <color rgb="FF00FF00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9"/>
  <sheetViews>
    <sheetView workbookViewId="0">
      <selection activeCell="C27" sqref="C27"/>
    </sheetView>
  </sheetViews>
  <sheetFormatPr defaultRowHeight="13.2" x14ac:dyDescent="0.25"/>
  <cols>
    <col min="3" max="3" width="17.109375" customWidth="1"/>
    <col min="4" max="4" width="10.6640625" customWidth="1"/>
  </cols>
  <sheetData>
    <row r="3" spans="1:5" x14ac:dyDescent="0.25">
      <c r="A3" s="327" t="s">
        <v>223</v>
      </c>
      <c r="B3" s="328"/>
      <c r="C3" s="328"/>
      <c r="D3" s="329"/>
    </row>
    <row r="4" spans="1:5" x14ac:dyDescent="0.25">
      <c r="A4" s="277" t="s">
        <v>224</v>
      </c>
      <c r="B4" s="305" t="s">
        <v>225</v>
      </c>
      <c r="C4" s="305" t="s">
        <v>100</v>
      </c>
      <c r="D4" s="278" t="s">
        <v>226</v>
      </c>
    </row>
    <row r="5" spans="1:5" x14ac:dyDescent="0.25">
      <c r="A5" s="276">
        <v>1</v>
      </c>
      <c r="B5" s="311" t="e">
        <f>#REF!</f>
        <v>#REF!</v>
      </c>
      <c r="C5" s="306" t="e">
        <f>#REF!</f>
        <v>#REF!</v>
      </c>
      <c r="D5" s="307" t="e">
        <f>#REF!</f>
        <v>#REF!</v>
      </c>
      <c r="E5" s="304"/>
    </row>
    <row r="6" spans="1:5" x14ac:dyDescent="0.25">
      <c r="A6" s="276">
        <v>2</v>
      </c>
      <c r="B6" s="311" t="e">
        <f>#REF!</f>
        <v>#REF!</v>
      </c>
      <c r="C6" s="306" t="e">
        <f>#REF!</f>
        <v>#REF!</v>
      </c>
      <c r="D6" s="307" t="e">
        <f>#REF!</f>
        <v>#REF!</v>
      </c>
      <c r="E6" s="304"/>
    </row>
    <row r="7" spans="1:5" x14ac:dyDescent="0.25">
      <c r="A7" s="276">
        <v>3</v>
      </c>
      <c r="B7" s="311">
        <f>'Segunda feira'!G35</f>
        <v>184</v>
      </c>
      <c r="C7" s="306">
        <f>'Segunda feira'!G22</f>
        <v>2310.3144485699136</v>
      </c>
      <c r="D7" s="307">
        <f>'Segunda feira'!G23</f>
        <v>12.556056785706051</v>
      </c>
      <c r="E7" s="304"/>
    </row>
    <row r="8" spans="1:5" x14ac:dyDescent="0.25">
      <c r="A8" s="276">
        <v>4</v>
      </c>
      <c r="B8" s="311" t="e">
        <f>#REF!</f>
        <v>#REF!</v>
      </c>
      <c r="C8" s="306" t="e">
        <f>#REF!</f>
        <v>#REF!</v>
      </c>
      <c r="D8" s="307" t="e">
        <f>#REF!</f>
        <v>#REF!</v>
      </c>
      <c r="E8" s="304"/>
    </row>
    <row r="9" spans="1:5" x14ac:dyDescent="0.25">
      <c r="A9" s="308">
        <v>5</v>
      </c>
      <c r="B9" s="312" t="e">
        <f>#REF!</f>
        <v>#REF!</v>
      </c>
      <c r="C9" s="309" t="e">
        <f>#REF!</f>
        <v>#REF!</v>
      </c>
      <c r="D9" s="310" t="e">
        <f>#REF!</f>
        <v>#REF!</v>
      </c>
      <c r="E9" s="304"/>
    </row>
  </sheetData>
  <mergeCells count="1">
    <mergeCell ref="A3: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0"/>
  <sheetViews>
    <sheetView tabSelected="1" zoomScaleNormal="100" zoomScaleSheetLayoutView="110" workbookViewId="0">
      <selection activeCell="A172" sqref="A172"/>
    </sheetView>
  </sheetViews>
  <sheetFormatPr defaultColWidth="9.109375" defaultRowHeight="13.2" x14ac:dyDescent="0.25"/>
  <cols>
    <col min="1" max="1" width="17.88671875" style="4" customWidth="1"/>
    <col min="2" max="2" width="27.88671875" style="4" customWidth="1"/>
    <col min="3" max="3" width="15.6640625" style="4" customWidth="1"/>
    <col min="4" max="4" width="12.6640625" style="4" customWidth="1"/>
    <col min="5" max="5" width="14.6640625" style="5" customWidth="1"/>
    <col min="6" max="6" width="14.5546875" style="5" customWidth="1"/>
    <col min="7" max="7" width="16.109375" style="5" customWidth="1"/>
    <col min="8" max="8" width="11.6640625" style="5" customWidth="1"/>
    <col min="9" max="16384" width="9.109375" style="4"/>
  </cols>
  <sheetData>
    <row r="1" spans="1:10" s="87" customFormat="1" ht="40.950000000000003" customHeight="1" thickBot="1" x14ac:dyDescent="0.25">
      <c r="A1" s="342" t="s">
        <v>235</v>
      </c>
      <c r="B1" s="343"/>
      <c r="C1" s="343"/>
      <c r="D1" s="343"/>
      <c r="E1" s="343"/>
      <c r="F1" s="343"/>
      <c r="G1" s="343"/>
      <c r="H1" s="344"/>
    </row>
    <row r="2" spans="1:10" s="2" customFormat="1" ht="22.5" customHeight="1" thickBot="1" x14ac:dyDescent="0.3">
      <c r="A2" s="199" t="s">
        <v>169</v>
      </c>
      <c r="B2" s="200"/>
      <c r="C2" s="230" t="s">
        <v>188</v>
      </c>
      <c r="D2" s="212"/>
      <c r="E2" s="212"/>
      <c r="F2" s="212"/>
      <c r="G2" s="212"/>
      <c r="H2" s="213"/>
    </row>
    <row r="3" spans="1:10" s="87" customFormat="1" ht="21.75" customHeight="1" thickBot="1" x14ac:dyDescent="0.3">
      <c r="A3" s="301" t="s">
        <v>91</v>
      </c>
      <c r="B3" s="215"/>
      <c r="C3" s="302" t="s">
        <v>193</v>
      </c>
      <c r="D3" s="345"/>
      <c r="E3" s="346"/>
      <c r="F3" s="302" t="s">
        <v>186</v>
      </c>
      <c r="G3" s="345"/>
      <c r="H3" s="347"/>
    </row>
    <row r="4" spans="1:10" s="3" customFormat="1" ht="18" thickBot="1" x14ac:dyDescent="0.35">
      <c r="A4" s="209" t="s">
        <v>233</v>
      </c>
      <c r="B4" s="252" t="s">
        <v>229</v>
      </c>
      <c r="C4" s="253"/>
      <c r="D4" s="348"/>
      <c r="E4" s="348"/>
      <c r="F4" s="348"/>
      <c r="G4" s="348"/>
      <c r="H4" s="349"/>
    </row>
    <row r="5" spans="1:10" s="2" customFormat="1" ht="10.95" customHeight="1" thickBot="1" x14ac:dyDescent="0.3">
      <c r="A5" s="187"/>
      <c r="B5" s="188"/>
      <c r="C5" s="189"/>
      <c r="D5" s="189"/>
      <c r="E5" s="190"/>
      <c r="F5" s="190"/>
      <c r="G5" s="190"/>
      <c r="H5" s="191"/>
    </row>
    <row r="6" spans="1:10" s="2" customFormat="1" ht="15.75" customHeight="1" thickBot="1" x14ac:dyDescent="0.3">
      <c r="A6" s="199" t="s">
        <v>170</v>
      </c>
      <c r="B6" s="200"/>
      <c r="C6" s="200"/>
      <c r="D6" s="200"/>
      <c r="E6" s="268"/>
      <c r="F6" s="268"/>
      <c r="G6" s="268"/>
      <c r="H6" s="269"/>
    </row>
    <row r="7" spans="1:10" s="2" customFormat="1" ht="16.2" thickBot="1" x14ac:dyDescent="0.3">
      <c r="A7" s="350" t="s">
        <v>219</v>
      </c>
      <c r="B7" s="351"/>
      <c r="C7" s="351"/>
      <c r="D7" s="351"/>
      <c r="E7" s="351"/>
      <c r="F7" s="352"/>
      <c r="G7" s="353" t="s">
        <v>208</v>
      </c>
      <c r="H7" s="354"/>
    </row>
    <row r="8" spans="1:10" s="2" customFormat="1" ht="28.5" customHeight="1" x14ac:dyDescent="0.25">
      <c r="A8" s="333" t="s">
        <v>80</v>
      </c>
      <c r="B8" s="334"/>
      <c r="C8" s="334"/>
      <c r="D8" s="334"/>
      <c r="E8" s="334"/>
      <c r="F8" s="335"/>
      <c r="G8" s="104" t="s">
        <v>103</v>
      </c>
      <c r="H8" s="22" t="s">
        <v>104</v>
      </c>
    </row>
    <row r="9" spans="1:10" s="6" customFormat="1" ht="17.399999999999999" customHeight="1" x14ac:dyDescent="0.25">
      <c r="A9" s="336" t="str">
        <f>A43</f>
        <v>1. Mão-de-obra</v>
      </c>
      <c r="B9" s="337"/>
      <c r="C9" s="337"/>
      <c r="D9" s="337"/>
      <c r="E9" s="337"/>
      <c r="F9" s="338"/>
      <c r="G9" s="101">
        <f>+G61</f>
        <v>521.423004375</v>
      </c>
      <c r="H9" s="36">
        <f t="shared" ref="H9:H22" si="0">IFERROR(G9/$G$22,0)</f>
        <v>0.22569352180512106</v>
      </c>
    </row>
    <row r="10" spans="1:10" s="2" customFormat="1" ht="17.399999999999999" customHeight="1" x14ac:dyDescent="0.25">
      <c r="A10" s="339" t="str">
        <f>A45</f>
        <v xml:space="preserve">1.1- Motorista </v>
      </c>
      <c r="B10" s="340"/>
      <c r="C10" s="340"/>
      <c r="D10" s="340"/>
      <c r="E10" s="340"/>
      <c r="F10" s="341"/>
      <c r="G10" s="102">
        <f>G52</f>
        <v>480.798004375</v>
      </c>
      <c r="H10" s="26">
        <f t="shared" si="0"/>
        <v>0.20810933536454934</v>
      </c>
    </row>
    <row r="11" spans="1:10" s="2" customFormat="1" ht="17.399999999999999" customHeight="1" x14ac:dyDescent="0.25">
      <c r="A11" s="330" t="str">
        <f>A54</f>
        <v>1.2. Cesta Basica</v>
      </c>
      <c r="B11" s="331"/>
      <c r="C11" s="331"/>
      <c r="D11" s="331"/>
      <c r="E11" s="331"/>
      <c r="F11" s="332"/>
      <c r="G11" s="102">
        <f>G59</f>
        <v>40.625</v>
      </c>
      <c r="H11" s="26">
        <f t="shared" si="0"/>
        <v>1.758418644057172E-2</v>
      </c>
    </row>
    <row r="12" spans="1:10" s="6" customFormat="1" ht="17.399999999999999" customHeight="1" x14ac:dyDescent="0.25">
      <c r="A12" s="336" t="str">
        <f>A63</f>
        <v>2. Veículos</v>
      </c>
      <c r="B12" s="337"/>
      <c r="C12" s="337"/>
      <c r="D12" s="337"/>
      <c r="E12" s="337"/>
      <c r="F12" s="338"/>
      <c r="G12" s="101">
        <f>+G131</f>
        <v>1325.0319973616959</v>
      </c>
      <c r="H12" s="36">
        <f t="shared" si="0"/>
        <v>0.57352885369430628</v>
      </c>
    </row>
    <row r="13" spans="1:10" s="2" customFormat="1" ht="17.399999999999999" customHeight="1" x14ac:dyDescent="0.25">
      <c r="A13" s="330" t="str">
        <f>A64</f>
        <v>2.1. Depreciação</v>
      </c>
      <c r="B13" s="331"/>
      <c r="C13" s="331"/>
      <c r="D13" s="331"/>
      <c r="E13" s="331"/>
      <c r="F13" s="332"/>
      <c r="G13" s="102">
        <f>G71</f>
        <v>85.956597222222229</v>
      </c>
      <c r="H13" s="42">
        <f t="shared" si="0"/>
        <v>3.7205583540989164E-2</v>
      </c>
    </row>
    <row r="14" spans="1:10" s="2" customFormat="1" ht="17.399999999999999" customHeight="1" x14ac:dyDescent="0.25">
      <c r="A14" s="330" t="str">
        <f>A72</f>
        <v>2.2. Remuneração do Capital</v>
      </c>
      <c r="B14" s="331"/>
      <c r="C14" s="331"/>
      <c r="D14" s="331"/>
      <c r="E14" s="331"/>
      <c r="F14" s="332"/>
      <c r="G14" s="102">
        <f>G82</f>
        <v>183.18307291666667</v>
      </c>
      <c r="H14" s="42">
        <f t="shared" si="0"/>
        <v>7.9289238324271025E-2</v>
      </c>
    </row>
    <row r="15" spans="1:10" s="2" customFormat="1" ht="17.399999999999999" customHeight="1" x14ac:dyDescent="0.25">
      <c r="A15" s="330" t="str">
        <f>A84</f>
        <v>2.3. Impostos e Seguros</v>
      </c>
      <c r="B15" s="331"/>
      <c r="C15" s="331"/>
      <c r="D15" s="331"/>
      <c r="E15" s="331"/>
      <c r="F15" s="332"/>
      <c r="G15" s="102">
        <f>G92</f>
        <v>52.61739583333334</v>
      </c>
      <c r="H15" s="42">
        <f t="shared" si="0"/>
        <v>2.2774993190170952E-2</v>
      </c>
    </row>
    <row r="16" spans="1:10" s="2" customFormat="1" ht="17.399999999999999" customHeight="1" x14ac:dyDescent="0.25">
      <c r="A16" s="330" t="str">
        <f>A93</f>
        <v>2.4. Consumos</v>
      </c>
      <c r="B16" s="331"/>
      <c r="C16" s="331"/>
      <c r="D16" s="331"/>
      <c r="E16" s="331"/>
      <c r="F16" s="332"/>
      <c r="G16" s="102">
        <f>G107</f>
        <v>196.99659805614036</v>
      </c>
      <c r="H16" s="42">
        <f t="shared" si="0"/>
        <v>8.5268305436985603E-2</v>
      </c>
      <c r="J16" s="324"/>
    </row>
    <row r="17" spans="1:8" s="2" customFormat="1" ht="17.399999999999999" customHeight="1" x14ac:dyDescent="0.25">
      <c r="A17" s="330" t="str">
        <f>A109</f>
        <v>2.5. Manutenção</v>
      </c>
      <c r="B17" s="331"/>
      <c r="C17" s="331"/>
      <c r="D17" s="331"/>
      <c r="E17" s="331"/>
      <c r="F17" s="332"/>
      <c r="G17" s="102">
        <f>G114</f>
        <v>774.8</v>
      </c>
      <c r="H17" s="42">
        <f t="shared" si="0"/>
        <v>0.3353656037945838</v>
      </c>
    </row>
    <row r="18" spans="1:8" s="2" customFormat="1" ht="17.399999999999999" customHeight="1" x14ac:dyDescent="0.25">
      <c r="A18" s="330" t="str">
        <f>A116</f>
        <v>2.6. Pneus</v>
      </c>
      <c r="B18" s="331"/>
      <c r="C18" s="331"/>
      <c r="D18" s="331"/>
      <c r="E18" s="331"/>
      <c r="F18" s="332"/>
      <c r="G18" s="102">
        <f>G121</f>
        <v>20.853333333333332</v>
      </c>
      <c r="H18" s="42">
        <f t="shared" si="0"/>
        <v>9.0261883382331612E-3</v>
      </c>
    </row>
    <row r="19" spans="1:8" s="2" customFormat="1" ht="17.399999999999999" customHeight="1" x14ac:dyDescent="0.25">
      <c r="A19" s="280" t="str">
        <f>A123</f>
        <v>2.7. Monitoramento de Frota</v>
      </c>
      <c r="B19" s="281"/>
      <c r="C19" s="281"/>
      <c r="D19" s="281"/>
      <c r="E19" s="281"/>
      <c r="F19" s="282"/>
      <c r="G19" s="102">
        <f>G129</f>
        <v>10.625</v>
      </c>
      <c r="H19" s="42">
        <f t="shared" si="0"/>
        <v>4.5989410690726032E-3</v>
      </c>
    </row>
    <row r="20" spans="1:8" s="6" customFormat="1" ht="17.399999999999999" customHeight="1" x14ac:dyDescent="0.25">
      <c r="A20" s="336" t="str">
        <f>A133</f>
        <v>3. Ferramentas e Materiais de Consumo</v>
      </c>
      <c r="B20" s="337"/>
      <c r="C20" s="337"/>
      <c r="D20" s="337"/>
      <c r="E20" s="337"/>
      <c r="F20" s="338"/>
      <c r="G20" s="101">
        <f>+G143</f>
        <v>10.806249999999999</v>
      </c>
      <c r="H20" s="36">
        <f t="shared" si="0"/>
        <v>4.6773935931920764E-3</v>
      </c>
    </row>
    <row r="21" spans="1:8" s="6" customFormat="1" ht="17.399999999999999" customHeight="1" thickBot="1" x14ac:dyDescent="0.3">
      <c r="A21" s="358" t="str">
        <f>A147</f>
        <v>4. Benef. Desp. Ind. + Impostos - SIMPLES NACIONAL</v>
      </c>
      <c r="B21" s="364"/>
      <c r="C21" s="364"/>
      <c r="D21" s="364"/>
      <c r="E21" s="364"/>
      <c r="F21" s="365"/>
      <c r="G21" s="105">
        <f>G151+G164</f>
        <v>453.05319683321738</v>
      </c>
      <c r="H21" s="103">
        <f t="shared" si="0"/>
        <v>0.19610023090738046</v>
      </c>
    </row>
    <row r="22" spans="1:8" s="2" customFormat="1" ht="17.399999999999999" customHeight="1" thickBot="1" x14ac:dyDescent="0.3">
      <c r="A22" s="366" t="s">
        <v>155</v>
      </c>
      <c r="B22" s="367"/>
      <c r="C22" s="367"/>
      <c r="D22" s="367"/>
      <c r="E22" s="367"/>
      <c r="F22" s="368"/>
      <c r="G22" s="115">
        <f>G9+G12+G20+G21</f>
        <v>2310.3144485699136</v>
      </c>
      <c r="H22" s="41">
        <f t="shared" si="0"/>
        <v>1</v>
      </c>
    </row>
    <row r="23" spans="1:8" s="2" customFormat="1" ht="17.399999999999999" customHeight="1" thickBot="1" x14ac:dyDescent="0.3">
      <c r="A23" s="366" t="s">
        <v>156</v>
      </c>
      <c r="B23" s="367"/>
      <c r="C23" s="367"/>
      <c r="D23" s="367"/>
      <c r="E23" s="367"/>
      <c r="F23" s="368"/>
      <c r="G23" s="115">
        <f>G170</f>
        <v>12.556056785706051</v>
      </c>
      <c r="H23" s="41"/>
    </row>
    <row r="24" spans="1:8" ht="13.8" thickBot="1" x14ac:dyDescent="0.3">
      <c r="A24" s="106"/>
      <c r="B24" s="107"/>
      <c r="C24" s="107"/>
      <c r="D24" s="107"/>
      <c r="E24" s="108"/>
      <c r="F24" s="108"/>
      <c r="G24" s="117"/>
      <c r="H24" s="166"/>
    </row>
    <row r="25" spans="1:8" s="2" customFormat="1" ht="15" customHeight="1" thickBot="1" x14ac:dyDescent="0.3">
      <c r="A25" s="369" t="s">
        <v>187</v>
      </c>
      <c r="B25" s="370"/>
      <c r="C25" s="370"/>
      <c r="D25" s="370"/>
      <c r="E25" s="370"/>
      <c r="F25" s="370"/>
      <c r="G25" s="371"/>
      <c r="H25" s="167"/>
    </row>
    <row r="26" spans="1:8" s="2" customFormat="1" ht="19.2" customHeight="1" thickBot="1" x14ac:dyDescent="0.3">
      <c r="A26" s="355" t="s">
        <v>171</v>
      </c>
      <c r="B26" s="356"/>
      <c r="C26" s="14"/>
      <c r="D26" s="14"/>
      <c r="E26" s="154"/>
      <c r="F26" s="148" t="s">
        <v>18</v>
      </c>
      <c r="G26" s="148" t="s">
        <v>130</v>
      </c>
      <c r="H26" s="167"/>
    </row>
    <row r="27" spans="1:8" s="2" customFormat="1" ht="16.5" customHeight="1" x14ac:dyDescent="0.25">
      <c r="A27" s="330" t="s">
        <v>93</v>
      </c>
      <c r="B27" s="357"/>
      <c r="C27" s="146"/>
      <c r="D27" s="146"/>
      <c r="E27" s="147"/>
      <c r="F27" s="254">
        <v>1</v>
      </c>
      <c r="G27" s="216">
        <v>2820.55</v>
      </c>
      <c r="H27" s="168"/>
    </row>
    <row r="28" spans="1:8" s="2" customFormat="1" ht="18" customHeight="1" thickBot="1" x14ac:dyDescent="0.3">
      <c r="A28" s="358" t="s">
        <v>237</v>
      </c>
      <c r="B28" s="359"/>
      <c r="C28" s="28"/>
      <c r="D28" s="28"/>
      <c r="E28" s="29"/>
      <c r="F28" s="30">
        <f>SUM(F27:F27)</f>
        <v>1</v>
      </c>
      <c r="G28" s="145">
        <f>SUM(G27:G27)</f>
        <v>2820.55</v>
      </c>
      <c r="H28" s="168"/>
    </row>
    <row r="29" spans="1:8" s="2" customFormat="1" ht="15" customHeight="1" thickBot="1" x14ac:dyDescent="0.3">
      <c r="A29" s="37"/>
      <c r="B29" s="20"/>
      <c r="C29" s="38"/>
      <c r="D29" s="27"/>
      <c r="E29" s="17"/>
      <c r="F29" s="17"/>
      <c r="G29" s="18"/>
      <c r="H29" s="168"/>
    </row>
    <row r="30" spans="1:8" s="2" customFormat="1" ht="27.75" customHeight="1" x14ac:dyDescent="0.25">
      <c r="A30" s="360" t="s">
        <v>172</v>
      </c>
      <c r="B30" s="361"/>
      <c r="C30" s="155" t="s">
        <v>154</v>
      </c>
      <c r="D30" s="155" t="s">
        <v>198</v>
      </c>
      <c r="E30" s="155" t="s">
        <v>131</v>
      </c>
      <c r="F30" s="165" t="s">
        <v>18</v>
      </c>
      <c r="G30" s="151" t="s">
        <v>132</v>
      </c>
      <c r="H30" s="168"/>
    </row>
    <row r="31" spans="1:8" s="2" customFormat="1" ht="16.5" customHeight="1" x14ac:dyDescent="0.25">
      <c r="A31" s="362" t="s">
        <v>146</v>
      </c>
      <c r="B31" s="363"/>
      <c r="C31" s="218">
        <v>15</v>
      </c>
      <c r="D31" s="159">
        <f>1/C31</f>
        <v>6.6666666666666666E-2</v>
      </c>
      <c r="E31" s="218">
        <v>28</v>
      </c>
      <c r="F31" s="219">
        <v>1</v>
      </c>
      <c r="G31" s="217">
        <v>175000</v>
      </c>
      <c r="H31" s="168"/>
    </row>
    <row r="32" spans="1:8" s="2" customFormat="1" ht="18" customHeight="1" thickBot="1" x14ac:dyDescent="0.3">
      <c r="A32" s="375" t="s">
        <v>147</v>
      </c>
      <c r="B32" s="376"/>
      <c r="C32" s="157"/>
      <c r="D32" s="160"/>
      <c r="E32" s="157"/>
      <c r="F32" s="220">
        <v>5.7</v>
      </c>
      <c r="G32" s="297">
        <v>5.96</v>
      </c>
      <c r="H32" s="168"/>
    </row>
    <row r="33" spans="1:8" s="2" customFormat="1" ht="15" customHeight="1" thickBot="1" x14ac:dyDescent="0.3">
      <c r="A33" s="149"/>
      <c r="B33" s="182"/>
      <c r="C33" s="89"/>
      <c r="D33" s="89"/>
      <c r="E33" s="89"/>
      <c r="F33" s="266"/>
      <c r="G33" s="267"/>
      <c r="H33" s="168"/>
    </row>
    <row r="34" spans="1:8" s="2" customFormat="1" ht="15" customHeight="1" x14ac:dyDescent="0.25">
      <c r="A34" s="360" t="s">
        <v>173</v>
      </c>
      <c r="B34" s="377"/>
      <c r="C34" s="165" t="s">
        <v>24</v>
      </c>
      <c r="D34" s="155" t="s">
        <v>231</v>
      </c>
      <c r="E34" s="165" t="s">
        <v>135</v>
      </c>
      <c r="F34" s="165" t="s">
        <v>137</v>
      </c>
      <c r="G34" s="150" t="s">
        <v>136</v>
      </c>
      <c r="H34" s="177"/>
    </row>
    <row r="35" spans="1:8" s="2" customFormat="1" ht="16.95" customHeight="1" x14ac:dyDescent="0.25">
      <c r="A35" s="362" t="s">
        <v>133</v>
      </c>
      <c r="B35" s="363"/>
      <c r="C35" s="158" t="s">
        <v>128</v>
      </c>
      <c r="D35" s="318" t="s">
        <v>227</v>
      </c>
      <c r="E35" s="219">
        <v>46</v>
      </c>
      <c r="F35" s="315">
        <f>5+C40</f>
        <v>5.5</v>
      </c>
      <c r="G35" s="162">
        <f>E35*E36</f>
        <v>184</v>
      </c>
      <c r="H35" s="168"/>
    </row>
    <row r="36" spans="1:8" s="2" customFormat="1" ht="17.25" customHeight="1" thickBot="1" x14ac:dyDescent="0.3">
      <c r="A36" s="375" t="s">
        <v>232</v>
      </c>
      <c r="B36" s="376"/>
      <c r="C36" s="156" t="s">
        <v>134</v>
      </c>
      <c r="D36" s="157"/>
      <c r="E36" s="220">
        <v>4</v>
      </c>
      <c r="F36" s="319"/>
      <c r="G36" s="321"/>
      <c r="H36" s="168"/>
    </row>
    <row r="37" spans="1:8" s="2" customFormat="1" ht="15" customHeight="1" thickBot="1" x14ac:dyDescent="0.3">
      <c r="A37" s="149"/>
      <c r="B37" s="182"/>
      <c r="C37" s="89"/>
      <c r="D37" s="89"/>
      <c r="E37" s="17"/>
      <c r="F37" s="152"/>
      <c r="G37" s="153"/>
      <c r="H37" s="168"/>
    </row>
    <row r="38" spans="1:8" s="2" customFormat="1" ht="17.25" customHeight="1" thickBot="1" x14ac:dyDescent="0.3">
      <c r="A38" s="303" t="s">
        <v>174</v>
      </c>
      <c r="B38" s="182"/>
      <c r="C38" s="165" t="s">
        <v>0</v>
      </c>
      <c r="D38" s="378" t="s">
        <v>175</v>
      </c>
      <c r="E38" s="379"/>
      <c r="F38" s="379"/>
      <c r="G38" s="380"/>
      <c r="H38" s="168"/>
    </row>
    <row r="39" spans="1:8" s="2" customFormat="1" ht="16.5" customHeight="1" thickBot="1" x14ac:dyDescent="0.3">
      <c r="A39" s="372" t="s">
        <v>92</v>
      </c>
      <c r="B39" s="356"/>
      <c r="C39" s="198">
        <f>(F35*4)/(8.8*20)</f>
        <v>0.125</v>
      </c>
      <c r="D39" s="366" t="s">
        <v>218</v>
      </c>
      <c r="E39" s="367"/>
      <c r="F39" s="367"/>
      <c r="G39" s="161"/>
      <c r="H39" s="168"/>
    </row>
    <row r="40" spans="1:8" s="2" customFormat="1" ht="18" customHeight="1" thickBot="1" x14ac:dyDescent="0.3">
      <c r="A40" s="372" t="s">
        <v>168</v>
      </c>
      <c r="B40" s="356"/>
      <c r="C40" s="322">
        <v>0.5</v>
      </c>
      <c r="D40" s="372" t="s">
        <v>189</v>
      </c>
      <c r="E40" s="373"/>
      <c r="F40" s="373"/>
      <c r="G40" s="374"/>
      <c r="H40" s="168"/>
    </row>
    <row r="41" spans="1:8" s="6" customFormat="1" ht="15.75" customHeight="1" thickBot="1" x14ac:dyDescent="0.3">
      <c r="A41" s="96"/>
      <c r="C41" s="4"/>
      <c r="D41" s="4"/>
      <c r="E41" s="27"/>
      <c r="F41" s="27"/>
      <c r="G41" s="39"/>
      <c r="H41" s="168"/>
    </row>
    <row r="42" spans="1:8" ht="17.399999999999999" customHeight="1" thickBot="1" x14ac:dyDescent="0.3">
      <c r="A42" s="369" t="s">
        <v>176</v>
      </c>
      <c r="B42" s="370"/>
      <c r="C42" s="370"/>
      <c r="D42" s="370"/>
      <c r="E42" s="370"/>
      <c r="F42" s="370"/>
      <c r="G42" s="371"/>
      <c r="H42" s="167"/>
    </row>
    <row r="43" spans="1:8" s="2" customFormat="1" ht="15" customHeight="1" x14ac:dyDescent="0.25">
      <c r="A43" s="96" t="s">
        <v>21</v>
      </c>
      <c r="B43" s="6"/>
      <c r="C43" s="4"/>
      <c r="D43" s="4"/>
      <c r="E43" s="27"/>
      <c r="F43" s="27"/>
      <c r="G43" s="39"/>
      <c r="H43" s="168"/>
    </row>
    <row r="44" spans="1:8" ht="3" customHeight="1" x14ac:dyDescent="0.25">
      <c r="A44" s="95"/>
      <c r="E44" s="27"/>
      <c r="F44" s="27"/>
      <c r="G44" s="39"/>
      <c r="H44" s="168"/>
    </row>
    <row r="45" spans="1:8" ht="17.25" customHeight="1" thickBot="1" x14ac:dyDescent="0.3">
      <c r="A45" s="96" t="s">
        <v>236</v>
      </c>
      <c r="B45" s="6"/>
      <c r="E45" s="27"/>
      <c r="F45" s="27"/>
      <c r="G45" s="320"/>
      <c r="H45" s="168"/>
    </row>
    <row r="46" spans="1:8" ht="15.75" customHeight="1" thickBot="1" x14ac:dyDescent="0.3">
      <c r="A46" s="383" t="s">
        <v>23</v>
      </c>
      <c r="B46" s="384"/>
      <c r="C46" s="201" t="s">
        <v>24</v>
      </c>
      <c r="D46" s="201" t="s">
        <v>18</v>
      </c>
      <c r="E46" s="202" t="s">
        <v>85</v>
      </c>
      <c r="F46" s="202" t="s">
        <v>25</v>
      </c>
      <c r="G46" s="203" t="s">
        <v>26</v>
      </c>
      <c r="H46" s="203" t="s">
        <v>129</v>
      </c>
    </row>
    <row r="47" spans="1:8" s="7" customFormat="1" ht="15.75" customHeight="1" x14ac:dyDescent="0.25">
      <c r="A47" s="385" t="s">
        <v>115</v>
      </c>
      <c r="B47" s="377"/>
      <c r="C47" s="8" t="s">
        <v>4</v>
      </c>
      <c r="D47" s="8">
        <v>1</v>
      </c>
      <c r="E47" s="163">
        <f>G27</f>
        <v>2820.55</v>
      </c>
      <c r="F47" s="9">
        <f>D47*E47</f>
        <v>2820.55</v>
      </c>
      <c r="G47" s="118"/>
      <c r="H47" s="118"/>
    </row>
    <row r="48" spans="1:8" ht="15.75" customHeight="1" x14ac:dyDescent="0.25">
      <c r="A48" s="382" t="s">
        <v>1</v>
      </c>
      <c r="B48" s="357"/>
      <c r="C48" s="90"/>
      <c r="D48" s="90"/>
      <c r="E48" s="19"/>
      <c r="F48" s="34">
        <f>SUM(F47:F47)</f>
        <v>2820.55</v>
      </c>
      <c r="G48" s="120"/>
      <c r="H48" s="168"/>
    </row>
    <row r="49" spans="1:8" s="6" customFormat="1" ht="15.75" customHeight="1" x14ac:dyDescent="0.25">
      <c r="A49" s="381" t="s">
        <v>2</v>
      </c>
      <c r="B49" s="363"/>
      <c r="C49" s="10" t="s">
        <v>0</v>
      </c>
      <c r="D49" s="40">
        <v>36.369999999999997</v>
      </c>
      <c r="E49" s="11">
        <f>F48</f>
        <v>2820.55</v>
      </c>
      <c r="F49" s="11">
        <f>E49*D49/100</f>
        <v>1025.8340350000001</v>
      </c>
      <c r="G49" s="119"/>
      <c r="H49" s="168"/>
    </row>
    <row r="50" spans="1:8" ht="15.75" customHeight="1" x14ac:dyDescent="0.25">
      <c r="A50" s="382" t="s">
        <v>86</v>
      </c>
      <c r="B50" s="357"/>
      <c r="C50" s="80"/>
      <c r="D50" s="80"/>
      <c r="E50" s="81"/>
      <c r="F50" s="34">
        <f>F48+F49</f>
        <v>3846.384035</v>
      </c>
      <c r="G50" s="120"/>
      <c r="H50" s="168"/>
    </row>
    <row r="51" spans="1:8" s="6" customFormat="1" ht="15.75" customHeight="1" x14ac:dyDescent="0.25">
      <c r="A51" s="381" t="s">
        <v>3</v>
      </c>
      <c r="B51" s="363"/>
      <c r="C51" s="88" t="s">
        <v>199</v>
      </c>
      <c r="D51" s="10">
        <v>1</v>
      </c>
      <c r="E51" s="11">
        <f>F50</f>
        <v>3846.384035</v>
      </c>
      <c r="F51" s="11">
        <f>D51*E51</f>
        <v>3846.384035</v>
      </c>
      <c r="G51" s="119"/>
      <c r="H51" s="168"/>
    </row>
    <row r="52" spans="1:8" ht="18" customHeight="1" thickBot="1" x14ac:dyDescent="0.3">
      <c r="A52" s="95"/>
      <c r="E52" s="214" t="s">
        <v>79</v>
      </c>
      <c r="F52" s="170">
        <f>$C$39</f>
        <v>0.125</v>
      </c>
      <c r="G52" s="204">
        <f>F51*F52</f>
        <v>480.798004375</v>
      </c>
      <c r="H52" s="204">
        <f>G52/G$35</f>
        <v>2.6130326324728261</v>
      </c>
    </row>
    <row r="53" spans="1:8" ht="10.5" customHeight="1" x14ac:dyDescent="0.25">
      <c r="A53" s="95"/>
      <c r="E53" s="27"/>
      <c r="F53" s="27"/>
      <c r="G53" s="117"/>
      <c r="H53" s="168"/>
    </row>
    <row r="54" spans="1:8" ht="17.25" customHeight="1" thickBot="1" x14ac:dyDescent="0.3">
      <c r="A54" s="96" t="s">
        <v>230</v>
      </c>
      <c r="B54" s="6"/>
      <c r="C54" s="92"/>
      <c r="E54" s="4"/>
      <c r="F54" s="4"/>
      <c r="G54" s="39"/>
      <c r="H54" s="168"/>
    </row>
    <row r="55" spans="1:8" ht="17.25" customHeight="1" thickBot="1" x14ac:dyDescent="0.3">
      <c r="A55" s="383" t="s">
        <v>23</v>
      </c>
      <c r="B55" s="384"/>
      <c r="C55" s="201" t="s">
        <v>24</v>
      </c>
      <c r="D55" s="201" t="s">
        <v>18</v>
      </c>
      <c r="E55" s="202" t="s">
        <v>85</v>
      </c>
      <c r="F55" s="202" t="s">
        <v>25</v>
      </c>
      <c r="G55" s="203" t="s">
        <v>26</v>
      </c>
      <c r="H55" s="203" t="s">
        <v>129</v>
      </c>
    </row>
    <row r="56" spans="1:8" ht="17.25" customHeight="1" x14ac:dyDescent="0.25">
      <c r="A56" s="385" t="s">
        <v>211</v>
      </c>
      <c r="B56" s="377"/>
      <c r="C56" s="10" t="s">
        <v>17</v>
      </c>
      <c r="D56" s="32">
        <v>1</v>
      </c>
      <c r="E56" s="316">
        <v>325</v>
      </c>
      <c r="F56" s="11"/>
      <c r="G56" s="118"/>
      <c r="H56" s="118"/>
    </row>
    <row r="57" spans="1:8" ht="17.25" customHeight="1" x14ac:dyDescent="0.25">
      <c r="A57" s="386" t="s">
        <v>212</v>
      </c>
      <c r="B57" s="363"/>
      <c r="C57" s="140" t="s">
        <v>4</v>
      </c>
      <c r="D57" s="21">
        <v>1</v>
      </c>
      <c r="E57" s="9">
        <f>E56</f>
        <v>325</v>
      </c>
      <c r="F57" s="9">
        <f>IFERROR(D57*E57,"-")</f>
        <v>325</v>
      </c>
      <c r="G57" s="119"/>
      <c r="H57" s="168"/>
    </row>
    <row r="58" spans="1:8" ht="17.25" customHeight="1" x14ac:dyDescent="0.25">
      <c r="A58" s="381" t="s">
        <v>3</v>
      </c>
      <c r="B58" s="363"/>
      <c r="C58" s="88" t="s">
        <v>199</v>
      </c>
      <c r="D58" s="10">
        <v>1</v>
      </c>
      <c r="E58" s="11">
        <f>F57</f>
        <v>325</v>
      </c>
      <c r="F58" s="34">
        <f>D58*E58</f>
        <v>325</v>
      </c>
      <c r="G58" s="39"/>
      <c r="H58" s="168"/>
    </row>
    <row r="59" spans="1:8" ht="18" customHeight="1" thickBot="1" x14ac:dyDescent="0.3">
      <c r="A59" s="95"/>
      <c r="E59" s="91" t="s">
        <v>79</v>
      </c>
      <c r="F59" s="210">
        <f>$C$39</f>
        <v>0.125</v>
      </c>
      <c r="G59" s="204">
        <f>SUM(F58)*F59</f>
        <v>40.625</v>
      </c>
      <c r="H59" s="204">
        <f>G59/G$35</f>
        <v>0.22078804347826086</v>
      </c>
    </row>
    <row r="60" spans="1:8" ht="14.4" customHeight="1" thickBot="1" x14ac:dyDescent="0.3">
      <c r="A60" s="95"/>
      <c r="E60" s="27"/>
      <c r="F60" s="27"/>
      <c r="G60" s="117"/>
      <c r="H60" s="171"/>
    </row>
    <row r="61" spans="1:8" ht="18.75" customHeight="1" thickBot="1" x14ac:dyDescent="0.3">
      <c r="A61" s="12" t="s">
        <v>97</v>
      </c>
      <c r="B61" s="13"/>
      <c r="C61" s="13"/>
      <c r="D61" s="13"/>
      <c r="E61" s="14"/>
      <c r="F61" s="15"/>
      <c r="G61" s="206">
        <f>SUM(G44:G60)</f>
        <v>521.423004375</v>
      </c>
      <c r="H61" s="204">
        <f>G61/G$35</f>
        <v>2.8338206759510869</v>
      </c>
    </row>
    <row r="62" spans="1:8" x14ac:dyDescent="0.25">
      <c r="A62" s="95"/>
      <c r="E62" s="27"/>
      <c r="F62" s="27"/>
      <c r="G62" s="117"/>
      <c r="H62" s="168"/>
    </row>
    <row r="63" spans="1:8" x14ac:dyDescent="0.25">
      <c r="A63" s="96" t="s">
        <v>160</v>
      </c>
      <c r="B63" s="6"/>
      <c r="E63" s="27"/>
      <c r="F63" s="27"/>
      <c r="G63" s="39"/>
      <c r="H63" s="168"/>
    </row>
    <row r="64" spans="1:8" ht="16.5" customHeight="1" thickBot="1" x14ac:dyDescent="0.3">
      <c r="A64" s="96" t="s">
        <v>220</v>
      </c>
      <c r="B64" s="6"/>
      <c r="E64" s="27"/>
      <c r="F64" s="27"/>
      <c r="G64" s="39"/>
      <c r="H64" s="168"/>
    </row>
    <row r="65" spans="1:8" ht="16.5" customHeight="1" thickBot="1" x14ac:dyDescent="0.3">
      <c r="A65" s="313" t="s">
        <v>23</v>
      </c>
      <c r="B65" s="205"/>
      <c r="C65" s="201" t="s">
        <v>24</v>
      </c>
      <c r="D65" s="201" t="s">
        <v>18</v>
      </c>
      <c r="E65" s="202" t="s">
        <v>85</v>
      </c>
      <c r="F65" s="202" t="s">
        <v>25</v>
      </c>
      <c r="G65" s="203" t="s">
        <v>26</v>
      </c>
      <c r="H65" s="203" t="s">
        <v>129</v>
      </c>
    </row>
    <row r="66" spans="1:8" ht="16.5" customHeight="1" x14ac:dyDescent="0.25">
      <c r="A66" s="385" t="s">
        <v>113</v>
      </c>
      <c r="B66" s="377"/>
      <c r="C66" s="8" t="s">
        <v>5</v>
      </c>
      <c r="D66" s="8">
        <v>1</v>
      </c>
      <c r="E66" s="163">
        <f>G31</f>
        <v>175000</v>
      </c>
      <c r="F66" s="9">
        <f>D66*E66</f>
        <v>175000</v>
      </c>
      <c r="G66" s="118"/>
      <c r="H66" s="118"/>
    </row>
    <row r="67" spans="1:8" ht="16.5" customHeight="1" x14ac:dyDescent="0.25">
      <c r="A67" s="386" t="s">
        <v>121</v>
      </c>
      <c r="B67" s="363"/>
      <c r="C67" s="10" t="s">
        <v>37</v>
      </c>
      <c r="D67" s="164">
        <f>C31</f>
        <v>15</v>
      </c>
      <c r="E67" s="31"/>
      <c r="F67" s="11"/>
      <c r="G67" s="119"/>
      <c r="H67" s="168"/>
    </row>
    <row r="68" spans="1:8" ht="16.5" customHeight="1" x14ac:dyDescent="0.25">
      <c r="A68" s="386" t="s">
        <v>116</v>
      </c>
      <c r="B68" s="363"/>
      <c r="C68" s="10" t="s">
        <v>0</v>
      </c>
      <c r="D68" s="219">
        <v>70.73</v>
      </c>
      <c r="E68" s="173">
        <f>F66</f>
        <v>175000</v>
      </c>
      <c r="F68" s="173">
        <f>D68*E68/100</f>
        <v>123777.5</v>
      </c>
      <c r="G68" s="119"/>
      <c r="H68" s="168"/>
    </row>
    <row r="69" spans="1:8" ht="16.5" customHeight="1" x14ac:dyDescent="0.25">
      <c r="A69" s="382" t="s">
        <v>122</v>
      </c>
      <c r="B69" s="363"/>
      <c r="C69" s="33" t="s">
        <v>4</v>
      </c>
      <c r="D69" s="33">
        <f>D67*12</f>
        <v>180</v>
      </c>
      <c r="E69" s="34">
        <f>F68</f>
        <v>123777.5</v>
      </c>
      <c r="F69" s="34">
        <f>IFERROR(E69/D69,0)</f>
        <v>687.65277777777783</v>
      </c>
      <c r="G69" s="119"/>
      <c r="H69" s="168"/>
    </row>
    <row r="70" spans="1:8" ht="16.5" customHeight="1" x14ac:dyDescent="0.25">
      <c r="A70" s="382" t="s">
        <v>89</v>
      </c>
      <c r="B70" s="363"/>
      <c r="C70" s="136" t="s">
        <v>5</v>
      </c>
      <c r="D70" s="172">
        <f>F31</f>
        <v>1</v>
      </c>
      <c r="E70" s="137">
        <f>F69</f>
        <v>687.65277777777783</v>
      </c>
      <c r="F70" s="138">
        <f>D70*E70</f>
        <v>687.65277777777783</v>
      </c>
      <c r="G70" s="119"/>
      <c r="H70" s="168"/>
    </row>
    <row r="71" spans="1:8" ht="16.5" customHeight="1" thickBot="1" x14ac:dyDescent="0.3">
      <c r="A71" s="99"/>
      <c r="B71" s="86"/>
      <c r="C71" s="86"/>
      <c r="D71" s="86"/>
      <c r="E71" s="91" t="s">
        <v>79</v>
      </c>
      <c r="F71" s="210">
        <f>$C$39</f>
        <v>0.125</v>
      </c>
      <c r="G71" s="204">
        <f>F70*F71</f>
        <v>85.956597222222229</v>
      </c>
      <c r="H71" s="204">
        <f>G71/G$35</f>
        <v>0.46715541968599039</v>
      </c>
    </row>
    <row r="72" spans="1:8" ht="16.5" customHeight="1" thickBot="1" x14ac:dyDescent="0.3">
      <c r="A72" s="96" t="s">
        <v>221</v>
      </c>
      <c r="B72" s="6"/>
      <c r="E72" s="27"/>
      <c r="F72" s="231"/>
      <c r="G72" s="117"/>
      <c r="H72" s="168"/>
    </row>
    <row r="73" spans="1:8" ht="16.5" customHeight="1" thickBot="1" x14ac:dyDescent="0.3">
      <c r="A73" s="383" t="s">
        <v>23</v>
      </c>
      <c r="B73" s="384"/>
      <c r="C73" s="201" t="s">
        <v>24</v>
      </c>
      <c r="D73" s="201" t="s">
        <v>18</v>
      </c>
      <c r="E73" s="202" t="s">
        <v>85</v>
      </c>
      <c r="F73" s="202" t="s">
        <v>25</v>
      </c>
      <c r="G73" s="203" t="s">
        <v>26</v>
      </c>
      <c r="H73" s="203" t="s">
        <v>129</v>
      </c>
    </row>
    <row r="74" spans="1:8" ht="16.5" customHeight="1" x14ac:dyDescent="0.25">
      <c r="A74" s="385" t="s">
        <v>123</v>
      </c>
      <c r="B74" s="377"/>
      <c r="C74" s="8" t="s">
        <v>5</v>
      </c>
      <c r="D74" s="8">
        <v>1</v>
      </c>
      <c r="E74" s="9">
        <f>E66</f>
        <v>175000</v>
      </c>
      <c r="F74" s="9">
        <f>D74*E74</f>
        <v>175000</v>
      </c>
      <c r="G74" s="122"/>
      <c r="H74" s="118"/>
    </row>
    <row r="75" spans="1:8" ht="16.5" customHeight="1" x14ac:dyDescent="0.25">
      <c r="A75" s="381" t="s">
        <v>81</v>
      </c>
      <c r="B75" s="363"/>
      <c r="C75" s="10" t="s">
        <v>0</v>
      </c>
      <c r="D75" s="221">
        <v>15</v>
      </c>
      <c r="E75" s="11"/>
      <c r="F75" s="11"/>
      <c r="G75" s="121"/>
      <c r="H75" s="168"/>
    </row>
    <row r="76" spans="1:8" ht="16.5" customHeight="1" x14ac:dyDescent="0.25">
      <c r="A76" s="386" t="s">
        <v>166</v>
      </c>
      <c r="B76" s="363"/>
      <c r="C76" s="10" t="s">
        <v>17</v>
      </c>
      <c r="D76" s="44">
        <f>F74</f>
        <v>175000</v>
      </c>
      <c r="E76" s="11"/>
      <c r="F76" s="11"/>
      <c r="G76" s="121"/>
      <c r="H76" s="168"/>
    </row>
    <row r="77" spans="1:8" ht="16.5" customHeight="1" x14ac:dyDescent="0.25">
      <c r="A77" s="386" t="s">
        <v>165</v>
      </c>
      <c r="B77" s="363"/>
      <c r="C77" s="10"/>
      <c r="D77" s="44">
        <f>F66-F68</f>
        <v>51222.5</v>
      </c>
      <c r="E77" s="11"/>
      <c r="F77" s="11"/>
      <c r="G77" s="121"/>
      <c r="H77" s="168"/>
    </row>
    <row r="78" spans="1:8" ht="16.5" customHeight="1" x14ac:dyDescent="0.25">
      <c r="A78" s="386" t="s">
        <v>159</v>
      </c>
      <c r="B78" s="363"/>
      <c r="C78" s="10" t="s">
        <v>17</v>
      </c>
      <c r="D78" s="31">
        <f>(D76-D77)*((D67+1)/(2*D67))+D77</f>
        <v>117237.16666666667</v>
      </c>
      <c r="E78" s="11"/>
      <c r="F78" s="11"/>
      <c r="G78" s="121"/>
      <c r="H78" s="168"/>
    </row>
    <row r="79" spans="1:8" ht="16.5" customHeight="1" x14ac:dyDescent="0.25">
      <c r="A79" s="382" t="s">
        <v>124</v>
      </c>
      <c r="B79" s="363"/>
      <c r="C79" s="33" t="s">
        <v>17</v>
      </c>
      <c r="D79" s="33"/>
      <c r="E79" s="139">
        <f>D75*D78/12/100</f>
        <v>1465.4645833333334</v>
      </c>
      <c r="F79" s="34">
        <f>E79</f>
        <v>1465.4645833333334</v>
      </c>
      <c r="G79" s="121"/>
      <c r="H79" s="168"/>
    </row>
    <row r="80" spans="1:8" ht="16.5" customHeight="1" x14ac:dyDescent="0.25">
      <c r="A80" s="382" t="s">
        <v>125</v>
      </c>
      <c r="B80" s="357"/>
      <c r="C80" s="90"/>
      <c r="D80" s="90"/>
      <c r="E80" s="19"/>
      <c r="F80" s="138">
        <f>F79</f>
        <v>1465.4645833333334</v>
      </c>
      <c r="G80" s="121"/>
      <c r="H80" s="168"/>
    </row>
    <row r="81" spans="1:8" ht="16.5" customHeight="1" x14ac:dyDescent="0.25">
      <c r="A81" s="382" t="s">
        <v>89</v>
      </c>
      <c r="B81" s="363"/>
      <c r="C81" s="33" t="s">
        <v>5</v>
      </c>
      <c r="D81" s="10">
        <f>D70</f>
        <v>1</v>
      </c>
      <c r="E81" s="34">
        <f>F80</f>
        <v>1465.4645833333334</v>
      </c>
      <c r="F81" s="35">
        <f>D81*E81</f>
        <v>1465.4645833333334</v>
      </c>
      <c r="G81" s="121"/>
      <c r="H81" s="168"/>
    </row>
    <row r="82" spans="1:8" ht="16.5" customHeight="1" thickBot="1" x14ac:dyDescent="0.3">
      <c r="A82" s="95"/>
      <c r="D82" s="93"/>
      <c r="E82" s="91" t="s">
        <v>79</v>
      </c>
      <c r="F82" s="210">
        <f>$C$39</f>
        <v>0.125</v>
      </c>
      <c r="G82" s="204">
        <f>F81*F82</f>
        <v>183.18307291666667</v>
      </c>
      <c r="H82" s="204">
        <f>G82/G$35</f>
        <v>0.99556017889492754</v>
      </c>
    </row>
    <row r="83" spans="1:8" ht="9" customHeight="1" x14ac:dyDescent="0.25">
      <c r="A83" s="95"/>
      <c r="E83" s="27"/>
      <c r="F83" s="27"/>
      <c r="G83" s="117"/>
      <c r="H83" s="168"/>
    </row>
    <row r="84" spans="1:8" ht="16.5" customHeight="1" thickBot="1" x14ac:dyDescent="0.3">
      <c r="A84" s="96" t="s">
        <v>161</v>
      </c>
      <c r="B84" s="6"/>
      <c r="E84" s="27"/>
      <c r="F84" s="27"/>
      <c r="G84" s="39"/>
      <c r="H84" s="168"/>
    </row>
    <row r="85" spans="1:8" ht="16.5" customHeight="1" thickBot="1" x14ac:dyDescent="0.3">
      <c r="A85" s="383" t="s">
        <v>23</v>
      </c>
      <c r="B85" s="384"/>
      <c r="C85" s="201" t="s">
        <v>24</v>
      </c>
      <c r="D85" s="201" t="s">
        <v>18</v>
      </c>
      <c r="E85" s="202" t="s">
        <v>85</v>
      </c>
      <c r="F85" s="202" t="s">
        <v>25</v>
      </c>
      <c r="G85" s="203" t="s">
        <v>26</v>
      </c>
      <c r="H85" s="203" t="s">
        <v>129</v>
      </c>
    </row>
    <row r="86" spans="1:8" ht="16.5" customHeight="1" x14ac:dyDescent="0.25">
      <c r="A86" s="387" t="s">
        <v>6</v>
      </c>
      <c r="B86" s="377"/>
      <c r="C86" s="8" t="s">
        <v>5</v>
      </c>
      <c r="D86" s="9">
        <f>D70</f>
        <v>1</v>
      </c>
      <c r="E86" s="9">
        <f>0.01*($F$66)</f>
        <v>1750</v>
      </c>
      <c r="F86" s="9">
        <f>D86*E86</f>
        <v>1750</v>
      </c>
      <c r="G86" s="118"/>
      <c r="H86" s="118"/>
    </row>
    <row r="87" spans="1:8" ht="16.5" customHeight="1" x14ac:dyDescent="0.25">
      <c r="A87" s="386" t="s">
        <v>195</v>
      </c>
      <c r="B87" s="363"/>
      <c r="C87" s="10" t="s">
        <v>5</v>
      </c>
      <c r="D87" s="9">
        <f>D70</f>
        <v>1</v>
      </c>
      <c r="E87" s="219">
        <v>109.27</v>
      </c>
      <c r="F87" s="11">
        <f>D87*E87</f>
        <v>109.27</v>
      </c>
      <c r="G87" s="119"/>
      <c r="H87" s="168"/>
    </row>
    <row r="88" spans="1:8" ht="16.5" customHeight="1" x14ac:dyDescent="0.25">
      <c r="A88" s="386" t="s">
        <v>194</v>
      </c>
      <c r="B88" s="363"/>
      <c r="C88" s="10" t="s">
        <v>5</v>
      </c>
      <c r="D88" s="9">
        <f>D70</f>
        <v>1</v>
      </c>
      <c r="E88" s="219">
        <f>1373.5+1228.5</f>
        <v>2602</v>
      </c>
      <c r="F88" s="11">
        <f>D88*E88</f>
        <v>2602</v>
      </c>
      <c r="G88" s="123"/>
      <c r="H88" s="168"/>
    </row>
    <row r="89" spans="1:8" ht="16.5" customHeight="1" x14ac:dyDescent="0.25">
      <c r="A89" s="386" t="s">
        <v>157</v>
      </c>
      <c r="B89" s="363"/>
      <c r="C89" s="10" t="s">
        <v>5</v>
      </c>
      <c r="D89" s="9">
        <v>1</v>
      </c>
      <c r="E89" s="219">
        <v>540</v>
      </c>
      <c r="F89" s="11">
        <f>D89*E89</f>
        <v>540</v>
      </c>
      <c r="G89" s="123"/>
      <c r="H89" s="168"/>
    </row>
    <row r="90" spans="1:8" ht="16.5" customHeight="1" x14ac:dyDescent="0.25">
      <c r="A90" s="386" t="s">
        <v>148</v>
      </c>
      <c r="B90" s="363"/>
      <c r="C90" s="10" t="s">
        <v>5</v>
      </c>
      <c r="D90" s="9">
        <v>1</v>
      </c>
      <c r="E90" s="219">
        <v>50</v>
      </c>
      <c r="F90" s="11">
        <f>D90*E90</f>
        <v>50</v>
      </c>
      <c r="G90" s="123"/>
      <c r="H90" s="168"/>
    </row>
    <row r="91" spans="1:8" ht="16.5" customHeight="1" x14ac:dyDescent="0.25">
      <c r="A91" s="382" t="s">
        <v>7</v>
      </c>
      <c r="B91" s="363"/>
      <c r="C91" s="33" t="s">
        <v>4</v>
      </c>
      <c r="D91" s="33">
        <v>12</v>
      </c>
      <c r="E91" s="34">
        <f>SUM(F86:F90)</f>
        <v>5051.2700000000004</v>
      </c>
      <c r="F91" s="34">
        <f>E91/D91</f>
        <v>420.93916666666672</v>
      </c>
      <c r="G91" s="119"/>
      <c r="H91" s="168"/>
    </row>
    <row r="92" spans="1:8" ht="16.5" customHeight="1" thickBot="1" x14ac:dyDescent="0.3">
      <c r="A92" s="298"/>
      <c r="B92" s="299"/>
      <c r="C92" s="299"/>
      <c r="D92" s="299"/>
      <c r="E92" s="300" t="s">
        <v>79</v>
      </c>
      <c r="F92" s="210">
        <f>$C$39</f>
        <v>0.125</v>
      </c>
      <c r="G92" s="204">
        <f>F91*F92</f>
        <v>52.61739583333334</v>
      </c>
      <c r="H92" s="204">
        <f>G92/G$35</f>
        <v>0.28596410778985509</v>
      </c>
    </row>
    <row r="93" spans="1:8" ht="16.5" customHeight="1" x14ac:dyDescent="0.25">
      <c r="A93" s="96" t="s">
        <v>162</v>
      </c>
      <c r="B93" s="6"/>
      <c r="C93" s="94"/>
      <c r="E93" s="27"/>
      <c r="F93" s="27"/>
      <c r="G93" s="39"/>
      <c r="H93" s="168"/>
    </row>
    <row r="94" spans="1:8" ht="16.5" customHeight="1" thickBot="1" x14ac:dyDescent="0.3">
      <c r="A94" s="98" t="s">
        <v>126</v>
      </c>
      <c r="B94" s="184"/>
      <c r="C94" s="323">
        <f>G35</f>
        <v>184</v>
      </c>
      <c r="E94" s="27"/>
      <c r="F94" s="27"/>
      <c r="G94" s="39"/>
      <c r="H94" s="168"/>
    </row>
    <row r="95" spans="1:8" ht="16.5" customHeight="1" thickBot="1" x14ac:dyDescent="0.3">
      <c r="A95" s="383" t="s">
        <v>23</v>
      </c>
      <c r="B95" s="384"/>
      <c r="C95" s="201" t="s">
        <v>24</v>
      </c>
      <c r="D95" s="201" t="s">
        <v>88</v>
      </c>
      <c r="E95" s="202" t="s">
        <v>85</v>
      </c>
      <c r="F95" s="202" t="s">
        <v>25</v>
      </c>
      <c r="G95" s="203" t="s">
        <v>26</v>
      </c>
      <c r="H95" s="203" t="s">
        <v>129</v>
      </c>
    </row>
    <row r="96" spans="1:8" ht="16.5" customHeight="1" x14ac:dyDescent="0.25">
      <c r="A96" s="387" t="s">
        <v>8</v>
      </c>
      <c r="B96" s="377"/>
      <c r="C96" s="8" t="s">
        <v>9</v>
      </c>
      <c r="D96" s="163">
        <f>F32</f>
        <v>5.7</v>
      </c>
      <c r="E96" s="163">
        <f>G32</f>
        <v>5.96</v>
      </c>
      <c r="F96" s="9"/>
      <c r="G96" s="118"/>
      <c r="H96" s="118"/>
    </row>
    <row r="97" spans="1:8" ht="16.5" customHeight="1" x14ac:dyDescent="0.25">
      <c r="A97" s="381" t="s">
        <v>10</v>
      </c>
      <c r="B97" s="363"/>
      <c r="C97" s="10" t="s">
        <v>11</v>
      </c>
      <c r="D97" s="21">
        <f>C94</f>
        <v>184</v>
      </c>
      <c r="E97" s="85">
        <f>IFERROR(+E96/D96,"-")</f>
        <v>1.0456140350877192</v>
      </c>
      <c r="F97" s="11">
        <f>IFERROR(D97*E97,"-")</f>
        <v>192.39298245614034</v>
      </c>
      <c r="G97" s="119"/>
      <c r="H97" s="168"/>
    </row>
    <row r="98" spans="1:8" ht="16.5" customHeight="1" x14ac:dyDescent="0.25">
      <c r="A98" s="386" t="s">
        <v>178</v>
      </c>
      <c r="B98" s="363"/>
      <c r="C98" s="88" t="s">
        <v>179</v>
      </c>
      <c r="D98" s="222">
        <v>10.5</v>
      </c>
      <c r="E98" s="219">
        <v>20.23</v>
      </c>
      <c r="F98" s="11"/>
      <c r="G98" s="119"/>
      <c r="H98" s="168"/>
    </row>
    <row r="99" spans="1:8" ht="16.5" customHeight="1" x14ac:dyDescent="0.25">
      <c r="A99" s="381" t="s">
        <v>12</v>
      </c>
      <c r="B99" s="363"/>
      <c r="C99" s="10" t="s">
        <v>11</v>
      </c>
      <c r="D99" s="32">
        <f>D97</f>
        <v>184</v>
      </c>
      <c r="E99" s="82">
        <f>+D98*E98/10000</f>
        <v>2.12415E-2</v>
      </c>
      <c r="F99" s="11">
        <f>D99*E99</f>
        <v>3.908436</v>
      </c>
      <c r="G99" s="119"/>
      <c r="H99" s="168"/>
    </row>
    <row r="100" spans="1:8" ht="16.5" customHeight="1" x14ac:dyDescent="0.25">
      <c r="A100" s="386" t="s">
        <v>180</v>
      </c>
      <c r="B100" s="363"/>
      <c r="C100" s="88" t="s">
        <v>181</v>
      </c>
      <c r="D100" s="222">
        <v>4.5999999999999996</v>
      </c>
      <c r="E100" s="219">
        <v>23.9</v>
      </c>
      <c r="F100" s="11"/>
      <c r="G100" s="119"/>
      <c r="H100" s="168"/>
    </row>
    <row r="101" spans="1:8" ht="16.5" customHeight="1" x14ac:dyDescent="0.25">
      <c r="A101" s="381" t="s">
        <v>13</v>
      </c>
      <c r="B101" s="363"/>
      <c r="C101" s="10" t="s">
        <v>11</v>
      </c>
      <c r="D101" s="32">
        <f>D97</f>
        <v>184</v>
      </c>
      <c r="E101" s="197">
        <f>+D100*E100/100000</f>
        <v>1.0993999999999999E-3</v>
      </c>
      <c r="F101" s="11">
        <f>D101*E101</f>
        <v>0.20228959999999999</v>
      </c>
      <c r="G101" s="119"/>
      <c r="H101" s="168"/>
    </row>
    <row r="102" spans="1:8" ht="16.5" customHeight="1" x14ac:dyDescent="0.25">
      <c r="A102" s="386" t="s">
        <v>183</v>
      </c>
      <c r="B102" s="363"/>
      <c r="C102" s="88" t="s">
        <v>182</v>
      </c>
      <c r="D102" s="222">
        <v>1.7</v>
      </c>
      <c r="E102" s="219">
        <v>23</v>
      </c>
      <c r="F102" s="11"/>
      <c r="G102" s="119"/>
      <c r="H102" s="168"/>
    </row>
    <row r="103" spans="1:8" ht="16.5" customHeight="1" x14ac:dyDescent="0.25">
      <c r="A103" s="381" t="s">
        <v>14</v>
      </c>
      <c r="B103" s="363"/>
      <c r="C103" s="10" t="s">
        <v>11</v>
      </c>
      <c r="D103" s="32">
        <f>D97</f>
        <v>184</v>
      </c>
      <c r="E103" s="197">
        <f>+D102*E102/80000</f>
        <v>4.8875000000000004E-4</v>
      </c>
      <c r="F103" s="11">
        <f>D103*E103</f>
        <v>8.993000000000001E-2</v>
      </c>
      <c r="G103" s="119"/>
      <c r="H103" s="168"/>
    </row>
    <row r="104" spans="1:8" ht="16.5" customHeight="1" x14ac:dyDescent="0.25">
      <c r="A104" s="386" t="s">
        <v>185</v>
      </c>
      <c r="B104" s="363"/>
      <c r="C104" s="88" t="s">
        <v>184</v>
      </c>
      <c r="D104" s="222">
        <v>1</v>
      </c>
      <c r="E104" s="219">
        <v>21.9</v>
      </c>
      <c r="F104" s="11"/>
      <c r="G104" s="119"/>
      <c r="H104" s="168"/>
    </row>
    <row r="105" spans="1:8" ht="16.5" customHeight="1" x14ac:dyDescent="0.25">
      <c r="A105" s="381" t="s">
        <v>15</v>
      </c>
      <c r="B105" s="363"/>
      <c r="C105" s="10" t="s">
        <v>11</v>
      </c>
      <c r="D105" s="32">
        <f>D97</f>
        <v>184</v>
      </c>
      <c r="E105" s="82">
        <f>+D104*E104/10000</f>
        <v>2.1899999999999997E-3</v>
      </c>
      <c r="F105" s="11">
        <f>D105*E105</f>
        <v>0.40295999999999993</v>
      </c>
      <c r="G105" s="119"/>
      <c r="H105" s="168"/>
    </row>
    <row r="106" spans="1:8" ht="16.5" customHeight="1" x14ac:dyDescent="0.25">
      <c r="A106" s="382" t="s">
        <v>87</v>
      </c>
      <c r="B106" s="363"/>
      <c r="C106" s="33" t="s">
        <v>38</v>
      </c>
      <c r="D106" s="83"/>
      <c r="E106" s="84">
        <f>IFERROR(E97+E99+E101+E103+E105,0)</f>
        <v>1.0706336850877189</v>
      </c>
      <c r="F106" s="34">
        <f>SUM(F96:F105)</f>
        <v>196.99659805614036</v>
      </c>
      <c r="G106" s="119"/>
      <c r="H106" s="168"/>
    </row>
    <row r="107" spans="1:8" ht="16.5" customHeight="1" thickBot="1" x14ac:dyDescent="0.3">
      <c r="A107" s="95"/>
      <c r="E107" s="279"/>
      <c r="F107" s="283"/>
      <c r="G107" s="204">
        <f>F106</f>
        <v>196.99659805614036</v>
      </c>
      <c r="H107" s="204">
        <f>G107/G$35</f>
        <v>1.0706336850877194</v>
      </c>
    </row>
    <row r="108" spans="1:8" ht="16.5" customHeight="1" x14ac:dyDescent="0.25">
      <c r="A108" s="95"/>
      <c r="E108" s="27"/>
      <c r="F108" s="27"/>
      <c r="G108" s="117"/>
      <c r="H108" s="168"/>
    </row>
    <row r="109" spans="1:8" ht="16.5" customHeight="1" thickBot="1" x14ac:dyDescent="0.3">
      <c r="A109" s="96" t="s">
        <v>163</v>
      </c>
      <c r="B109" s="6"/>
      <c r="E109" s="27"/>
      <c r="F109" s="27"/>
      <c r="G109" s="39"/>
      <c r="H109" s="168"/>
    </row>
    <row r="110" spans="1:8" ht="16.5" customHeight="1" thickBot="1" x14ac:dyDescent="0.3">
      <c r="A110" s="383" t="s">
        <v>23</v>
      </c>
      <c r="B110" s="384"/>
      <c r="C110" s="201" t="s">
        <v>24</v>
      </c>
      <c r="D110" s="201" t="s">
        <v>18</v>
      </c>
      <c r="E110" s="202" t="s">
        <v>85</v>
      </c>
      <c r="F110" s="202" t="s">
        <v>25</v>
      </c>
      <c r="G110" s="203" t="s">
        <v>26</v>
      </c>
      <c r="H110" s="203" t="s">
        <v>129</v>
      </c>
    </row>
    <row r="111" spans="1:8" ht="16.5" customHeight="1" x14ac:dyDescent="0.25">
      <c r="A111" s="385" t="s">
        <v>139</v>
      </c>
      <c r="B111" s="377"/>
      <c r="C111" s="8" t="s">
        <v>38</v>
      </c>
      <c r="D111" s="32">
        <f>D97</f>
        <v>184</v>
      </c>
      <c r="E111" s="223">
        <v>0.95</v>
      </c>
      <c r="F111" s="9">
        <f>D111*E111</f>
        <v>174.79999999999998</v>
      </c>
      <c r="G111" s="118"/>
      <c r="H111" s="118"/>
    </row>
    <row r="112" spans="1:8" ht="16.5" customHeight="1" x14ac:dyDescent="0.25">
      <c r="A112" s="386" t="s">
        <v>117</v>
      </c>
      <c r="B112" s="363"/>
      <c r="C112" s="140" t="s">
        <v>118</v>
      </c>
      <c r="D112" s="225">
        <v>4</v>
      </c>
      <c r="E112" s="224">
        <v>150</v>
      </c>
      <c r="F112" s="141">
        <f>D112*E112</f>
        <v>600</v>
      </c>
      <c r="G112" s="142"/>
      <c r="H112" s="169"/>
    </row>
    <row r="113" spans="1:8" ht="16.5" customHeight="1" x14ac:dyDescent="0.25">
      <c r="A113" s="382" t="s">
        <v>119</v>
      </c>
      <c r="B113" s="363"/>
      <c r="C113" s="88" t="s">
        <v>120</v>
      </c>
      <c r="D113" s="144"/>
      <c r="E113" s="23"/>
      <c r="F113" s="137">
        <f>SUM(F111:F112)</f>
        <v>774.8</v>
      </c>
      <c r="G113" s="142"/>
      <c r="H113" s="169"/>
    </row>
    <row r="114" spans="1:8" s="143" customFormat="1" ht="16.5" customHeight="1" thickBot="1" x14ac:dyDescent="0.3">
      <c r="A114" s="95"/>
      <c r="B114" s="4"/>
      <c r="C114" s="4"/>
      <c r="D114" s="4"/>
      <c r="E114" s="279"/>
      <c r="F114" s="283"/>
      <c r="G114" s="204">
        <f>F113</f>
        <v>774.8</v>
      </c>
      <c r="H114" s="204">
        <f>G114/G$35</f>
        <v>4.2108695652173909</v>
      </c>
    </row>
    <row r="115" spans="1:8" s="143" customFormat="1" ht="16.5" customHeight="1" x14ac:dyDescent="0.25">
      <c r="A115" s="95"/>
      <c r="B115" s="4"/>
      <c r="C115" s="4"/>
      <c r="D115" s="4"/>
      <c r="E115" s="27"/>
      <c r="F115" s="27"/>
      <c r="G115" s="117"/>
      <c r="H115" s="168"/>
    </row>
    <row r="116" spans="1:8" ht="16.5" customHeight="1" thickBot="1" x14ac:dyDescent="0.3">
      <c r="A116" s="96" t="s">
        <v>164</v>
      </c>
      <c r="B116" s="6"/>
      <c r="E116" s="27"/>
      <c r="F116" s="27"/>
      <c r="G116" s="39"/>
      <c r="H116" s="168"/>
    </row>
    <row r="117" spans="1:8" ht="16.5" customHeight="1" thickBot="1" x14ac:dyDescent="0.3">
      <c r="A117" s="383" t="s">
        <v>23</v>
      </c>
      <c r="B117" s="384"/>
      <c r="C117" s="201" t="s">
        <v>24</v>
      </c>
      <c r="D117" s="201" t="s">
        <v>18</v>
      </c>
      <c r="E117" s="202" t="s">
        <v>85</v>
      </c>
      <c r="F117" s="202" t="s">
        <v>25</v>
      </c>
      <c r="G117" s="203" t="s">
        <v>26</v>
      </c>
      <c r="H117" s="203" t="s">
        <v>129</v>
      </c>
    </row>
    <row r="118" spans="1:8" ht="16.5" customHeight="1" x14ac:dyDescent="0.25">
      <c r="A118" s="385" t="s">
        <v>222</v>
      </c>
      <c r="B118" s="377"/>
      <c r="C118" s="8" t="s">
        <v>5</v>
      </c>
      <c r="D118" s="226">
        <v>6</v>
      </c>
      <c r="E118" s="224">
        <v>850</v>
      </c>
      <c r="F118" s="9">
        <f>D118*E118</f>
        <v>5100</v>
      </c>
      <c r="G118" s="118"/>
      <c r="H118" s="118"/>
    </row>
    <row r="119" spans="1:8" ht="16.5" customHeight="1" x14ac:dyDescent="0.25">
      <c r="A119" s="386" t="s">
        <v>114</v>
      </c>
      <c r="B119" s="363"/>
      <c r="C119" s="10" t="s">
        <v>16</v>
      </c>
      <c r="D119" s="227">
        <v>45000</v>
      </c>
      <c r="E119" s="11">
        <f>F118</f>
        <v>5100</v>
      </c>
      <c r="F119" s="11">
        <f>IFERROR(E119/D119,"-")</f>
        <v>0.11333333333333333</v>
      </c>
      <c r="G119" s="119"/>
      <c r="H119" s="168"/>
    </row>
    <row r="120" spans="1:8" ht="16.5" customHeight="1" x14ac:dyDescent="0.25">
      <c r="A120" s="382" t="s">
        <v>22</v>
      </c>
      <c r="B120" s="363"/>
      <c r="C120" s="10" t="s">
        <v>11</v>
      </c>
      <c r="D120" s="32">
        <f>C94</f>
        <v>184</v>
      </c>
      <c r="E120" s="11">
        <f>F119</f>
        <v>0.11333333333333333</v>
      </c>
      <c r="F120" s="34">
        <f>IFERROR(D120*E120,0)</f>
        <v>20.853333333333332</v>
      </c>
      <c r="G120" s="119"/>
      <c r="H120" s="168"/>
    </row>
    <row r="121" spans="1:8" ht="16.5" customHeight="1" thickBot="1" x14ac:dyDescent="0.3">
      <c r="A121" s="95"/>
      <c r="E121" s="279"/>
      <c r="F121" s="283"/>
      <c r="G121" s="204">
        <f>F120</f>
        <v>20.853333333333332</v>
      </c>
      <c r="H121" s="204">
        <f>G121/G$35</f>
        <v>0.11333333333333333</v>
      </c>
    </row>
    <row r="122" spans="1:8" ht="16.5" customHeight="1" x14ac:dyDescent="0.25">
      <c r="A122" s="95"/>
      <c r="E122" s="279"/>
      <c r="F122" s="284"/>
      <c r="G122" s="127"/>
      <c r="H122" s="286"/>
    </row>
    <row r="123" spans="1:8" ht="16.5" customHeight="1" thickBot="1" x14ac:dyDescent="0.3">
      <c r="A123" s="96" t="s">
        <v>217</v>
      </c>
      <c r="E123" s="279"/>
      <c r="F123" s="284"/>
      <c r="G123" s="124"/>
      <c r="H123" s="285"/>
    </row>
    <row r="124" spans="1:8" ht="16.5" customHeight="1" thickBot="1" x14ac:dyDescent="0.3">
      <c r="A124" s="388" t="s">
        <v>23</v>
      </c>
      <c r="B124" s="388"/>
      <c r="C124" s="205" t="s">
        <v>24</v>
      </c>
      <c r="D124" s="201" t="s">
        <v>18</v>
      </c>
      <c r="E124" s="202" t="s">
        <v>85</v>
      </c>
      <c r="F124" s="202" t="s">
        <v>25</v>
      </c>
      <c r="G124" s="287" t="s">
        <v>26</v>
      </c>
      <c r="H124" s="285"/>
    </row>
    <row r="125" spans="1:8" ht="16.5" customHeight="1" x14ac:dyDescent="0.25">
      <c r="A125" s="389" t="s">
        <v>213</v>
      </c>
      <c r="B125" s="390"/>
      <c r="C125" s="293" t="s">
        <v>5</v>
      </c>
      <c r="D125" s="288">
        <v>1</v>
      </c>
      <c r="E125" s="289">
        <v>120</v>
      </c>
      <c r="F125" s="173">
        <f>+E125*D125</f>
        <v>120</v>
      </c>
      <c r="G125" s="290"/>
      <c r="H125" s="285"/>
    </row>
    <row r="126" spans="1:8" ht="16.5" customHeight="1" x14ac:dyDescent="0.25">
      <c r="A126" s="391" t="s">
        <v>214</v>
      </c>
      <c r="B126" s="392"/>
      <c r="C126" s="293" t="s">
        <v>4</v>
      </c>
      <c r="D126" s="88">
        <v>12</v>
      </c>
      <c r="E126" s="291">
        <f>SUM(F125:F125)</f>
        <v>120</v>
      </c>
      <c r="F126" s="291">
        <f>+E126/D126</f>
        <v>10</v>
      </c>
      <c r="G126" s="290"/>
      <c r="H126" s="285"/>
    </row>
    <row r="127" spans="1:8" ht="16.5" customHeight="1" x14ac:dyDescent="0.25">
      <c r="A127" s="391" t="s">
        <v>215</v>
      </c>
      <c r="B127" s="392"/>
      <c r="C127" s="294" t="s">
        <v>5</v>
      </c>
      <c r="D127" s="288">
        <f>+D125</f>
        <v>1</v>
      </c>
      <c r="E127" s="289">
        <v>75</v>
      </c>
      <c r="F127" s="173">
        <f>D127*E127</f>
        <v>75</v>
      </c>
      <c r="G127" s="290"/>
      <c r="H127" s="285"/>
    </row>
    <row r="128" spans="1:8" ht="16.5" customHeight="1" thickBot="1" x14ac:dyDescent="0.3">
      <c r="A128" s="314" t="s">
        <v>216</v>
      </c>
      <c r="B128" s="317"/>
      <c r="C128" s="293" t="s">
        <v>4</v>
      </c>
      <c r="D128" s="88">
        <v>1</v>
      </c>
      <c r="E128" s="291">
        <f>+F127</f>
        <v>75</v>
      </c>
      <c r="F128" s="291">
        <f>+E128/D128</f>
        <v>75</v>
      </c>
      <c r="G128" s="290"/>
      <c r="H128" s="285"/>
    </row>
    <row r="129" spans="1:8" ht="13.5" customHeight="1" thickBot="1" x14ac:dyDescent="0.3">
      <c r="A129" s="95"/>
      <c r="C129" s="7"/>
      <c r="D129" s="299"/>
      <c r="E129" s="300" t="s">
        <v>79</v>
      </c>
      <c r="F129" s="210">
        <f>$C$39</f>
        <v>0.125</v>
      </c>
      <c r="G129" s="292">
        <f>(F126+F128)*F129</f>
        <v>10.625</v>
      </c>
      <c r="H129" s="204">
        <f>G129/G$35</f>
        <v>5.7744565217391304E-2</v>
      </c>
    </row>
    <row r="130" spans="1:8" ht="15" customHeight="1" thickBot="1" x14ac:dyDescent="0.3">
      <c r="A130" s="95"/>
      <c r="E130" s="279"/>
      <c r="F130" s="284"/>
      <c r="G130" s="124"/>
      <c r="H130" s="285"/>
    </row>
    <row r="131" spans="1:8" ht="15.75" customHeight="1" thickBot="1" x14ac:dyDescent="0.3">
      <c r="A131" s="12" t="s">
        <v>127</v>
      </c>
      <c r="B131" s="13"/>
      <c r="C131" s="13"/>
      <c r="D131" s="13"/>
      <c r="E131" s="14"/>
      <c r="F131" s="15"/>
      <c r="G131" s="208">
        <f>+SUM(G66:G130)</f>
        <v>1325.0319973616959</v>
      </c>
      <c r="H131" s="204">
        <f>G131/G$35</f>
        <v>7.2012608552266082</v>
      </c>
    </row>
    <row r="132" spans="1:8" ht="15.75" customHeight="1" x14ac:dyDescent="0.25">
      <c r="A132" s="95"/>
      <c r="E132" s="27"/>
      <c r="F132" s="27"/>
      <c r="G132" s="117"/>
      <c r="H132" s="168"/>
    </row>
    <row r="133" spans="1:8" ht="15.75" customHeight="1" x14ac:dyDescent="0.25">
      <c r="A133" s="96" t="s">
        <v>138</v>
      </c>
      <c r="B133" s="6"/>
      <c r="C133" s="6"/>
      <c r="D133" s="6"/>
      <c r="E133" s="20"/>
      <c r="F133" s="20"/>
      <c r="G133" s="124"/>
      <c r="H133" s="168"/>
    </row>
    <row r="134" spans="1:8" ht="11.25" customHeight="1" thickBot="1" x14ac:dyDescent="0.3">
      <c r="A134" s="95"/>
      <c r="E134" s="27"/>
      <c r="F134" s="27"/>
      <c r="G134" s="39"/>
      <c r="H134" s="168"/>
    </row>
    <row r="135" spans="1:8" ht="15.75" customHeight="1" thickBot="1" x14ac:dyDescent="0.3">
      <c r="A135" s="383" t="s">
        <v>23</v>
      </c>
      <c r="B135" s="384"/>
      <c r="C135" s="201" t="s">
        <v>24</v>
      </c>
      <c r="D135" s="201" t="s">
        <v>18</v>
      </c>
      <c r="E135" s="202" t="s">
        <v>85</v>
      </c>
      <c r="F135" s="202" t="s">
        <v>25</v>
      </c>
      <c r="G135" s="203" t="s">
        <v>26</v>
      </c>
      <c r="H135" s="203" t="s">
        <v>129</v>
      </c>
    </row>
    <row r="136" spans="1:8" ht="15.75" customHeight="1" x14ac:dyDescent="0.25">
      <c r="A136" s="385" t="s">
        <v>141</v>
      </c>
      <c r="B136" s="377"/>
      <c r="C136" s="88" t="s">
        <v>140</v>
      </c>
      <c r="D136" s="228">
        <f>1/12</f>
        <v>8.3333333333333329E-2</v>
      </c>
      <c r="E136" s="224">
        <v>29.9</v>
      </c>
      <c r="F136" s="11">
        <f>D136*E136</f>
        <v>2.4916666666666663</v>
      </c>
      <c r="G136" s="125"/>
      <c r="H136" s="118"/>
    </row>
    <row r="137" spans="1:8" ht="15.75" customHeight="1" x14ac:dyDescent="0.25">
      <c r="A137" s="386" t="s">
        <v>142</v>
      </c>
      <c r="B137" s="363"/>
      <c r="C137" s="88" t="s">
        <v>140</v>
      </c>
      <c r="D137" s="228">
        <f>3/12</f>
        <v>0.25</v>
      </c>
      <c r="E137" s="224">
        <v>22.9</v>
      </c>
      <c r="F137" s="11">
        <f>D137*E137</f>
        <v>5.7249999999999996</v>
      </c>
      <c r="G137" s="126"/>
      <c r="H137" s="168"/>
    </row>
    <row r="138" spans="1:8" ht="15.75" customHeight="1" x14ac:dyDescent="0.25">
      <c r="A138" s="386" t="s">
        <v>143</v>
      </c>
      <c r="B138" s="363"/>
      <c r="C138" s="88" t="s">
        <v>140</v>
      </c>
      <c r="D138" s="228">
        <f>2/12</f>
        <v>0.16666666666666666</v>
      </c>
      <c r="E138" s="224">
        <v>15.8</v>
      </c>
      <c r="F138" s="11">
        <f>D138*E138</f>
        <v>2.6333333333333333</v>
      </c>
      <c r="G138" s="126"/>
      <c r="H138" s="168"/>
    </row>
    <row r="139" spans="1:8" ht="15.75" customHeight="1" x14ac:dyDescent="0.25">
      <c r="A139" s="386" t="s">
        <v>144</v>
      </c>
      <c r="B139" s="363"/>
      <c r="C139" s="88" t="s">
        <v>158</v>
      </c>
      <c r="D139" s="228">
        <f>4</f>
        <v>4</v>
      </c>
      <c r="E139" s="224">
        <v>13</v>
      </c>
      <c r="F139" s="11">
        <f>D139*E139</f>
        <v>52</v>
      </c>
      <c r="G139" s="126"/>
      <c r="H139" s="168"/>
    </row>
    <row r="140" spans="1:8" ht="15.75" customHeight="1" thickBot="1" x14ac:dyDescent="0.3">
      <c r="A140" s="386" t="s">
        <v>145</v>
      </c>
      <c r="B140" s="363"/>
      <c r="C140" s="88" t="s">
        <v>140</v>
      </c>
      <c r="D140" s="228">
        <v>4</v>
      </c>
      <c r="E140" s="224">
        <v>5.9</v>
      </c>
      <c r="F140" s="11">
        <f>D140*E140</f>
        <v>23.6</v>
      </c>
      <c r="G140" s="126"/>
      <c r="H140" s="168"/>
    </row>
    <row r="141" spans="1:8" ht="15.75" customHeight="1" thickBot="1" x14ac:dyDescent="0.3">
      <c r="A141" s="96"/>
      <c r="B141" s="6"/>
      <c r="C141" s="6"/>
      <c r="D141" s="299"/>
      <c r="E141" s="300" t="s">
        <v>79</v>
      </c>
      <c r="F141" s="210">
        <f>$C$39</f>
        <v>0.125</v>
      </c>
      <c r="G141" s="208">
        <f>SUM(F136:F140)*F141</f>
        <v>10.806249999999999</v>
      </c>
      <c r="H141" s="204">
        <f>G141/G$35</f>
        <v>5.8729619565217384E-2</v>
      </c>
    </row>
    <row r="142" spans="1:8" ht="15.75" customHeight="1" thickBot="1" x14ac:dyDescent="0.3">
      <c r="A142" s="95"/>
      <c r="E142" s="27"/>
      <c r="F142" s="27"/>
      <c r="G142" s="117"/>
      <c r="H142" s="117"/>
    </row>
    <row r="143" spans="1:8" ht="15.75" customHeight="1" thickBot="1" x14ac:dyDescent="0.3">
      <c r="A143" s="12" t="s">
        <v>84</v>
      </c>
      <c r="B143" s="13"/>
      <c r="C143" s="13"/>
      <c r="D143" s="13"/>
      <c r="E143" s="14"/>
      <c r="F143" s="15"/>
      <c r="G143" s="208">
        <f>+G141</f>
        <v>10.806249999999999</v>
      </c>
      <c r="H143" s="204">
        <f>G143/G$35</f>
        <v>5.8729619565217384E-2</v>
      </c>
    </row>
    <row r="144" spans="1:8" ht="15.75" customHeight="1" thickBot="1" x14ac:dyDescent="0.3">
      <c r="A144" s="95"/>
      <c r="E144" s="27"/>
      <c r="F144" s="27"/>
      <c r="G144" s="117"/>
      <c r="H144" s="117"/>
    </row>
    <row r="145" spans="1:8" ht="15.75" customHeight="1" thickBot="1" x14ac:dyDescent="0.3">
      <c r="A145" s="12" t="s">
        <v>112</v>
      </c>
      <c r="B145" s="13"/>
      <c r="C145" s="16"/>
      <c r="D145" s="16"/>
      <c r="E145" s="17"/>
      <c r="F145" s="18"/>
      <c r="G145" s="206">
        <f>+G61+G131+G143</f>
        <v>1857.2612517366961</v>
      </c>
      <c r="H145" s="204">
        <f>G145/G$35</f>
        <v>10.093811150742914</v>
      </c>
    </row>
    <row r="146" spans="1:8" ht="7.5" customHeight="1" x14ac:dyDescent="0.25">
      <c r="A146" s="95"/>
      <c r="E146" s="27"/>
      <c r="F146" s="27"/>
      <c r="G146" s="117"/>
      <c r="H146" s="117"/>
    </row>
    <row r="147" spans="1:8" ht="15.75" customHeight="1" x14ac:dyDescent="0.25">
      <c r="A147" s="116" t="s">
        <v>200</v>
      </c>
      <c r="B147" s="186"/>
      <c r="E147" s="27"/>
      <c r="F147" s="27"/>
      <c r="G147" s="39"/>
      <c r="H147" s="39"/>
    </row>
    <row r="148" spans="1:8" ht="9.75" customHeight="1" thickBot="1" x14ac:dyDescent="0.3">
      <c r="A148" s="95"/>
      <c r="E148" s="27"/>
      <c r="F148" s="27"/>
      <c r="G148" s="39"/>
      <c r="H148" s="39"/>
    </row>
    <row r="149" spans="1:8" ht="15.75" customHeight="1" thickBot="1" x14ac:dyDescent="0.3">
      <c r="A149" s="313" t="s">
        <v>23</v>
      </c>
      <c r="B149" s="205"/>
      <c r="C149" s="201" t="s">
        <v>24</v>
      </c>
      <c r="D149" s="201" t="s">
        <v>18</v>
      </c>
      <c r="E149" s="202" t="s">
        <v>85</v>
      </c>
      <c r="F149" s="202" t="s">
        <v>25</v>
      </c>
      <c r="G149" s="203" t="s">
        <v>26</v>
      </c>
      <c r="H149" s="203" t="s">
        <v>129</v>
      </c>
    </row>
    <row r="150" spans="1:8" ht="15.75" customHeight="1" thickBot="1" x14ac:dyDescent="0.3">
      <c r="A150" s="97" t="s">
        <v>201</v>
      </c>
      <c r="B150" s="183"/>
      <c r="C150" s="8" t="s">
        <v>0</v>
      </c>
      <c r="D150" s="40">
        <f>BDI!C35*100</f>
        <v>16.93</v>
      </c>
      <c r="E150" s="9">
        <f>G145</f>
        <v>1857.2612517366961</v>
      </c>
      <c r="F150" s="9">
        <f>D150*E150/100</f>
        <v>314.43432991902262</v>
      </c>
      <c r="G150" s="118"/>
      <c r="H150" s="118"/>
    </row>
    <row r="151" spans="1:8" ht="15.75" customHeight="1" thickBot="1" x14ac:dyDescent="0.3">
      <c r="A151" s="95"/>
      <c r="E151" s="27"/>
      <c r="F151" s="27"/>
      <c r="G151" s="208">
        <f>+F150</f>
        <v>314.43432991902262</v>
      </c>
      <c r="H151" s="204">
        <f>G151/G$35</f>
        <v>1.7088822278207751</v>
      </c>
    </row>
    <row r="152" spans="1:8" ht="15.75" customHeight="1" thickBot="1" x14ac:dyDescent="0.3">
      <c r="A152" s="95"/>
      <c r="E152" s="27"/>
      <c r="F152" s="27"/>
      <c r="G152" s="117"/>
      <c r="H152" s="117"/>
    </row>
    <row r="153" spans="1:8" ht="15.75" customHeight="1" thickBot="1" x14ac:dyDescent="0.3">
      <c r="A153" s="12" t="s">
        <v>202</v>
      </c>
      <c r="B153" s="13"/>
      <c r="C153" s="16"/>
      <c r="D153" s="16"/>
      <c r="E153" s="17"/>
      <c r="F153" s="18"/>
      <c r="G153" s="207">
        <f>G151</f>
        <v>314.43432991902262</v>
      </c>
      <c r="H153" s="204">
        <f>G153/G$35</f>
        <v>1.7088822278207751</v>
      </c>
    </row>
    <row r="154" spans="1:8" ht="15.75" customHeight="1" thickBot="1" x14ac:dyDescent="0.3">
      <c r="A154" s="96"/>
      <c r="B154" s="6"/>
      <c r="C154" s="6"/>
      <c r="D154" s="6"/>
      <c r="E154" s="20"/>
      <c r="F154" s="20"/>
      <c r="G154" s="127"/>
      <c r="H154" s="127"/>
    </row>
    <row r="155" spans="1:8" ht="15.75" customHeight="1" thickBot="1" x14ac:dyDescent="0.3">
      <c r="A155" s="12" t="s">
        <v>203</v>
      </c>
      <c r="B155" s="13"/>
      <c r="C155" s="16"/>
      <c r="D155" s="16"/>
      <c r="E155" s="17"/>
      <c r="F155" s="18"/>
      <c r="G155" s="207">
        <f>G145+G153</f>
        <v>2171.6955816557188</v>
      </c>
      <c r="H155" s="204">
        <f>G155/G$35</f>
        <v>11.802693378563688</v>
      </c>
    </row>
    <row r="156" spans="1:8" ht="15.75" customHeight="1" x14ac:dyDescent="0.25">
      <c r="A156" s="100"/>
      <c r="B156" s="24"/>
      <c r="C156" s="24"/>
      <c r="D156" s="24"/>
      <c r="E156" s="25"/>
      <c r="F156" s="25"/>
      <c r="G156" s="128"/>
      <c r="H156" s="128"/>
    </row>
    <row r="157" spans="1:8" ht="15.75" customHeight="1" x14ac:dyDescent="0.25">
      <c r="A157" s="100" t="s">
        <v>111</v>
      </c>
      <c r="B157" s="24"/>
      <c r="C157" s="24"/>
      <c r="D157" s="24"/>
      <c r="E157" s="25"/>
      <c r="F157" s="25"/>
      <c r="G157" s="129"/>
      <c r="H157" s="129"/>
    </row>
    <row r="158" spans="1:8" ht="15.75" customHeight="1" x14ac:dyDescent="0.25">
      <c r="A158" s="131" t="s">
        <v>109</v>
      </c>
      <c r="B158" s="6"/>
      <c r="E158" s="27"/>
      <c r="F158" s="27"/>
      <c r="G158" s="39"/>
      <c r="H158" s="39"/>
    </row>
    <row r="159" spans="1:8" ht="15.75" customHeight="1" x14ac:dyDescent="0.25">
      <c r="A159" s="96" t="s">
        <v>107</v>
      </c>
      <c r="B159" s="6"/>
      <c r="E159" s="27"/>
      <c r="F159" s="27"/>
      <c r="G159" s="39"/>
      <c r="H159" s="39"/>
    </row>
    <row r="160" spans="1:8" ht="15.75" customHeight="1" x14ac:dyDescent="0.25">
      <c r="A160" s="394" t="s">
        <v>234</v>
      </c>
      <c r="B160" s="395"/>
      <c r="E160" s="27"/>
      <c r="F160" s="27"/>
      <c r="G160" s="39"/>
      <c r="H160" s="39"/>
    </row>
    <row r="161" spans="1:8" ht="15.75" customHeight="1" thickBot="1" x14ac:dyDescent="0.3">
      <c r="A161" s="109"/>
      <c r="E161" s="27"/>
      <c r="F161" s="27"/>
      <c r="G161" s="39"/>
      <c r="H161" s="39"/>
    </row>
    <row r="162" spans="1:8" ht="15.75" customHeight="1" thickBot="1" x14ac:dyDescent="0.3">
      <c r="A162" s="313" t="s">
        <v>23</v>
      </c>
      <c r="B162" s="205"/>
      <c r="C162" s="201" t="s">
        <v>24</v>
      </c>
      <c r="D162" s="201" t="s">
        <v>18</v>
      </c>
      <c r="E162" s="202" t="s">
        <v>108</v>
      </c>
      <c r="F162" s="202" t="s">
        <v>25</v>
      </c>
      <c r="G162" s="203" t="s">
        <v>26</v>
      </c>
      <c r="H162" s="203" t="s">
        <v>129</v>
      </c>
    </row>
    <row r="163" spans="1:8" ht="15.75" customHeight="1" thickBot="1" x14ac:dyDescent="0.3">
      <c r="A163" s="385" t="s">
        <v>204</v>
      </c>
      <c r="B163" s="377"/>
      <c r="C163" s="110" t="s">
        <v>0</v>
      </c>
      <c r="D163" s="229">
        <v>6</v>
      </c>
      <c r="E163" s="111">
        <f>G155</f>
        <v>2171.6955816557188</v>
      </c>
      <c r="F163" s="9">
        <f>G166*(D163/100)</f>
        <v>138.6188669141948</v>
      </c>
      <c r="G163" s="118"/>
      <c r="H163" s="118"/>
    </row>
    <row r="164" spans="1:8" ht="15.75" customHeight="1" thickBot="1" x14ac:dyDescent="0.3">
      <c r="A164" s="95"/>
      <c r="E164" s="27"/>
      <c r="F164" s="27"/>
      <c r="G164" s="207">
        <f>F163</f>
        <v>138.6188669141948</v>
      </c>
      <c r="H164" s="204">
        <f>G164/G$35</f>
        <v>0.75336340714236305</v>
      </c>
    </row>
    <row r="165" spans="1:8" ht="9" customHeight="1" thickBot="1" x14ac:dyDescent="0.3">
      <c r="A165" s="112"/>
      <c r="B165" s="113"/>
      <c r="C165" s="113"/>
      <c r="D165" s="113"/>
      <c r="E165" s="114"/>
      <c r="F165" s="114"/>
      <c r="G165" s="130"/>
      <c r="H165" s="130"/>
    </row>
    <row r="166" spans="1:8" ht="21" customHeight="1" thickBot="1" x14ac:dyDescent="0.3">
      <c r="A166" s="12" t="s">
        <v>205</v>
      </c>
      <c r="B166" s="13"/>
      <c r="C166" s="16"/>
      <c r="D166" s="16"/>
      <c r="E166" s="17"/>
      <c r="F166" s="18"/>
      <c r="G166" s="176">
        <f>E163/((100-D163)/100)</f>
        <v>2310.3144485699136</v>
      </c>
      <c r="H166" s="204">
        <f>G166/G$35</f>
        <v>12.556056785706051</v>
      </c>
    </row>
    <row r="167" spans="1:8" ht="9" customHeight="1" x14ac:dyDescent="0.25">
      <c r="A167" s="100"/>
      <c r="B167" s="24"/>
      <c r="C167" s="24"/>
      <c r="D167" s="24"/>
      <c r="E167" s="25"/>
      <c r="F167" s="25"/>
      <c r="G167" s="128"/>
      <c r="H167" s="128"/>
    </row>
    <row r="168" spans="1:8" ht="15.75" customHeight="1" x14ac:dyDescent="0.25">
      <c r="A168" s="132" t="s">
        <v>206</v>
      </c>
      <c r="B168" s="185"/>
      <c r="C168" s="78"/>
      <c r="D168" s="78"/>
      <c r="E168" s="135">
        <f>C94</f>
        <v>184</v>
      </c>
      <c r="F168" s="134" t="s">
        <v>128</v>
      </c>
      <c r="G168" s="39"/>
      <c r="H168" s="39"/>
    </row>
    <row r="169" spans="1:8" ht="15.75" customHeight="1" thickBot="1" x14ac:dyDescent="0.3">
      <c r="A169" s="95"/>
      <c r="E169" s="27"/>
      <c r="F169" s="27"/>
      <c r="G169" s="39"/>
      <c r="H169" s="39"/>
    </row>
    <row r="170" spans="1:8" ht="15.75" customHeight="1" thickBot="1" x14ac:dyDescent="0.3">
      <c r="A170" s="12" t="s">
        <v>207</v>
      </c>
      <c r="B170" s="13"/>
      <c r="C170" s="13"/>
      <c r="D170" s="13"/>
      <c r="E170" s="14"/>
      <c r="F170" s="133" t="s">
        <v>129</v>
      </c>
      <c r="G170" s="396">
        <f>IFERROR(G166/E168,"-")</f>
        <v>12.556056785706051</v>
      </c>
      <c r="H170" s="397"/>
    </row>
    <row r="171" spans="1:8" ht="15.75" customHeight="1" x14ac:dyDescent="0.25">
      <c r="E171" s="4"/>
      <c r="F171" s="4"/>
      <c r="G171" s="4"/>
      <c r="H171" s="27"/>
    </row>
    <row r="172" spans="1:8" ht="15.75" customHeight="1" x14ac:dyDescent="0.25"/>
    <row r="173" spans="1:8" ht="23.4" customHeight="1" x14ac:dyDescent="0.25">
      <c r="A173" s="6"/>
      <c r="B173" s="6"/>
      <c r="C173" s="6"/>
      <c r="D173" s="6"/>
      <c r="E173" s="325"/>
    </row>
    <row r="174" spans="1:8" x14ac:dyDescent="0.25">
      <c r="A174" s="6"/>
      <c r="B174" s="6"/>
      <c r="C174" s="6"/>
      <c r="D174" s="6"/>
      <c r="E174" s="325"/>
    </row>
    <row r="175" spans="1:8" x14ac:dyDescent="0.25">
      <c r="A175" s="6"/>
      <c r="B175" s="6"/>
      <c r="C175" s="6"/>
      <c r="D175" s="6"/>
      <c r="E175" s="325"/>
    </row>
    <row r="176" spans="1:8" x14ac:dyDescent="0.25">
      <c r="A176" s="6"/>
      <c r="B176" s="6"/>
      <c r="C176" s="6"/>
      <c r="D176" s="6"/>
      <c r="E176" s="325"/>
    </row>
    <row r="177" spans="1:5" x14ac:dyDescent="0.25">
      <c r="A177" s="6"/>
      <c r="B177" s="6"/>
      <c r="C177" s="393"/>
      <c r="D177" s="393"/>
      <c r="E177" s="393"/>
    </row>
    <row r="178" spans="1:5" x14ac:dyDescent="0.25">
      <c r="A178" s="6"/>
      <c r="B178" s="6"/>
      <c r="C178" s="393"/>
      <c r="D178" s="393"/>
      <c r="E178" s="393"/>
    </row>
    <row r="179" spans="1:5" x14ac:dyDescent="0.25">
      <c r="A179" s="6"/>
      <c r="B179" s="6"/>
      <c r="C179" s="393"/>
      <c r="D179" s="393"/>
      <c r="E179" s="393"/>
    </row>
    <row r="180" spans="1:5" x14ac:dyDescent="0.25">
      <c r="A180" s="143"/>
      <c r="B180" s="143"/>
      <c r="C180" s="143"/>
      <c r="D180" s="143"/>
      <c r="E180" s="326"/>
    </row>
  </sheetData>
  <mergeCells count="104">
    <mergeCell ref="C177:E177"/>
    <mergeCell ref="C178:E178"/>
    <mergeCell ref="C179:E179"/>
    <mergeCell ref="A160:B160"/>
    <mergeCell ref="A163:B163"/>
    <mergeCell ref="G170:H170"/>
    <mergeCell ref="A135:B135"/>
    <mergeCell ref="A136:B136"/>
    <mergeCell ref="A137:B137"/>
    <mergeCell ref="A138:B138"/>
    <mergeCell ref="A139:B139"/>
    <mergeCell ref="A140:B140"/>
    <mergeCell ref="A119:B119"/>
    <mergeCell ref="A120:B120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6:B86"/>
    <mergeCell ref="A87:B87"/>
    <mergeCell ref="A88:B88"/>
    <mergeCell ref="A89:B89"/>
    <mergeCell ref="A90:B90"/>
    <mergeCell ref="A91:B91"/>
    <mergeCell ref="A77:B77"/>
    <mergeCell ref="A78:B78"/>
    <mergeCell ref="A79:B79"/>
    <mergeCell ref="A80:B80"/>
    <mergeCell ref="A81:B81"/>
    <mergeCell ref="A85:B85"/>
    <mergeCell ref="A69:B69"/>
    <mergeCell ref="A70:B70"/>
    <mergeCell ref="A73:B73"/>
    <mergeCell ref="A74:B74"/>
    <mergeCell ref="A75:B75"/>
    <mergeCell ref="A76:B76"/>
    <mergeCell ref="A58:B58"/>
    <mergeCell ref="A66:B66"/>
    <mergeCell ref="A67:B67"/>
    <mergeCell ref="A68:B68"/>
    <mergeCell ref="A49:B49"/>
    <mergeCell ref="A50:B50"/>
    <mergeCell ref="A51:B51"/>
    <mergeCell ref="A55:B55"/>
    <mergeCell ref="A56:B56"/>
    <mergeCell ref="A57:B57"/>
    <mergeCell ref="A46:B46"/>
    <mergeCell ref="A47:B47"/>
    <mergeCell ref="A48:B48"/>
    <mergeCell ref="A40:B40"/>
    <mergeCell ref="D40:G40"/>
    <mergeCell ref="A42:G42"/>
    <mergeCell ref="A32:B32"/>
    <mergeCell ref="A34:B34"/>
    <mergeCell ref="A35:B35"/>
    <mergeCell ref="A36:B36"/>
    <mergeCell ref="D38:G38"/>
    <mergeCell ref="A39:B39"/>
    <mergeCell ref="D39:F39"/>
    <mergeCell ref="A26:B26"/>
    <mergeCell ref="A27:B27"/>
    <mergeCell ref="A28:B28"/>
    <mergeCell ref="A30:B30"/>
    <mergeCell ref="A31:B31"/>
    <mergeCell ref="A18:F18"/>
    <mergeCell ref="A20:F20"/>
    <mergeCell ref="A21:F21"/>
    <mergeCell ref="A22:F22"/>
    <mergeCell ref="A23:F23"/>
    <mergeCell ref="A25:G25"/>
    <mergeCell ref="A15:F15"/>
    <mergeCell ref="A16:F16"/>
    <mergeCell ref="A17:F17"/>
    <mergeCell ref="A8:F8"/>
    <mergeCell ref="A9:F9"/>
    <mergeCell ref="A10:F10"/>
    <mergeCell ref="A11:F11"/>
    <mergeCell ref="A1:H1"/>
    <mergeCell ref="D3:E3"/>
    <mergeCell ref="G3:H3"/>
    <mergeCell ref="D4:H4"/>
    <mergeCell ref="A7:F7"/>
    <mergeCell ref="G7:H7"/>
    <mergeCell ref="A12:F12"/>
    <mergeCell ref="A13:F13"/>
    <mergeCell ref="A14:F14"/>
  </mergeCells>
  <pageMargins left="0.39370078740157483" right="0" top="0.59055118110236227" bottom="0.39370078740157483" header="0" footer="0"/>
  <pageSetup paperSize="9" scale="75" fitToHeight="0" orientation="portrait" r:id="rId1"/>
  <headerFooter alignWithMargins="0">
    <oddFooter>&amp;R&amp;P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0"/>
  <sheetViews>
    <sheetView zoomScaleNormal="100" zoomScaleSheetLayoutView="110" workbookViewId="0">
      <selection activeCell="A172" sqref="A172:XFD180"/>
    </sheetView>
  </sheetViews>
  <sheetFormatPr defaultColWidth="9.109375" defaultRowHeight="13.2" x14ac:dyDescent="0.25"/>
  <cols>
    <col min="1" max="1" width="17.88671875" style="4" customWidth="1"/>
    <col min="2" max="2" width="27.88671875" style="4" customWidth="1"/>
    <col min="3" max="3" width="15.6640625" style="4" customWidth="1"/>
    <col min="4" max="4" width="12.6640625" style="4" customWidth="1"/>
    <col min="5" max="5" width="14.6640625" style="5" customWidth="1"/>
    <col min="6" max="6" width="14.5546875" style="5" customWidth="1"/>
    <col min="7" max="7" width="16.109375" style="5" customWidth="1"/>
    <col min="8" max="8" width="11.6640625" style="5" customWidth="1"/>
    <col min="9" max="16384" width="9.109375" style="4"/>
  </cols>
  <sheetData>
    <row r="1" spans="1:8" s="87" customFormat="1" ht="40.950000000000003" customHeight="1" thickBot="1" x14ac:dyDescent="0.25">
      <c r="A1" s="342" t="s">
        <v>235</v>
      </c>
      <c r="B1" s="343"/>
      <c r="C1" s="343"/>
      <c r="D1" s="343"/>
      <c r="E1" s="343"/>
      <c r="F1" s="343"/>
      <c r="G1" s="343"/>
      <c r="H1" s="344"/>
    </row>
    <row r="2" spans="1:8" s="2" customFormat="1" ht="19.95" customHeight="1" thickBot="1" x14ac:dyDescent="0.3">
      <c r="A2" s="199" t="s">
        <v>169</v>
      </c>
      <c r="B2" s="200"/>
      <c r="C2" s="230" t="s">
        <v>188</v>
      </c>
      <c r="D2" s="212"/>
      <c r="E2" s="212"/>
      <c r="F2" s="212"/>
      <c r="G2" s="212"/>
      <c r="H2" s="213"/>
    </row>
    <row r="3" spans="1:8" s="87" customFormat="1" ht="23.25" customHeight="1" thickBot="1" x14ac:dyDescent="0.3">
      <c r="A3" s="301" t="s">
        <v>91</v>
      </c>
      <c r="B3" s="215"/>
      <c r="C3" s="302" t="s">
        <v>193</v>
      </c>
      <c r="D3" s="345"/>
      <c r="E3" s="346"/>
      <c r="F3" s="302" t="s">
        <v>186</v>
      </c>
      <c r="G3" s="345"/>
      <c r="H3" s="347"/>
    </row>
    <row r="4" spans="1:8" s="3" customFormat="1" ht="18" thickBot="1" x14ac:dyDescent="0.35">
      <c r="A4" s="209" t="s">
        <v>233</v>
      </c>
      <c r="B4" s="252" t="s">
        <v>228</v>
      </c>
      <c r="C4" s="253"/>
      <c r="D4" s="348"/>
      <c r="E4" s="348"/>
      <c r="F4" s="348"/>
      <c r="G4" s="348"/>
      <c r="H4" s="349"/>
    </row>
    <row r="5" spans="1:8" s="2" customFormat="1" ht="10.95" customHeight="1" thickBot="1" x14ac:dyDescent="0.3">
      <c r="A5" s="187"/>
      <c r="B5" s="188"/>
      <c r="C5" s="189"/>
      <c r="D5" s="189"/>
      <c r="E5" s="190"/>
      <c r="F5" s="190"/>
      <c r="G5" s="190"/>
      <c r="H5" s="191"/>
    </row>
    <row r="6" spans="1:8" s="2" customFormat="1" ht="15.75" customHeight="1" thickBot="1" x14ac:dyDescent="0.3">
      <c r="A6" s="199" t="s">
        <v>170</v>
      </c>
      <c r="B6" s="200"/>
      <c r="C6" s="200"/>
      <c r="D6" s="200"/>
      <c r="E6" s="268"/>
      <c r="F6" s="268"/>
      <c r="G6" s="268"/>
      <c r="H6" s="269"/>
    </row>
    <row r="7" spans="1:8" s="2" customFormat="1" ht="16.2" thickBot="1" x14ac:dyDescent="0.3">
      <c r="A7" s="350" t="s">
        <v>219</v>
      </c>
      <c r="B7" s="351"/>
      <c r="C7" s="351"/>
      <c r="D7" s="351"/>
      <c r="E7" s="351"/>
      <c r="F7" s="352"/>
      <c r="G7" s="353" t="s">
        <v>208</v>
      </c>
      <c r="H7" s="354"/>
    </row>
    <row r="8" spans="1:8" s="2" customFormat="1" ht="28.5" customHeight="1" x14ac:dyDescent="0.25">
      <c r="A8" s="333" t="s">
        <v>80</v>
      </c>
      <c r="B8" s="334"/>
      <c r="C8" s="334"/>
      <c r="D8" s="334"/>
      <c r="E8" s="334"/>
      <c r="F8" s="335"/>
      <c r="G8" s="104" t="s">
        <v>103</v>
      </c>
      <c r="H8" s="22" t="s">
        <v>104</v>
      </c>
    </row>
    <row r="9" spans="1:8" s="6" customFormat="1" ht="17.399999999999999" customHeight="1" x14ac:dyDescent="0.25">
      <c r="A9" s="336" t="str">
        <f>A43</f>
        <v>1. Mão-de-obra</v>
      </c>
      <c r="B9" s="337"/>
      <c r="C9" s="337"/>
      <c r="D9" s="337"/>
      <c r="E9" s="337"/>
      <c r="F9" s="338"/>
      <c r="G9" s="101">
        <f>+G61</f>
        <v>521.423004375</v>
      </c>
      <c r="H9" s="36">
        <f t="shared" ref="H9:H22" si="0">IFERROR(G9/$G$22,0)</f>
        <v>0.21296919436489173</v>
      </c>
    </row>
    <row r="10" spans="1:8" s="2" customFormat="1" ht="17.399999999999999" customHeight="1" x14ac:dyDescent="0.25">
      <c r="A10" s="339" t="str">
        <f>A45</f>
        <v xml:space="preserve">1.1- Motorista </v>
      </c>
      <c r="B10" s="340"/>
      <c r="C10" s="340"/>
      <c r="D10" s="340"/>
      <c r="E10" s="340"/>
      <c r="F10" s="341"/>
      <c r="G10" s="102">
        <f>G52</f>
        <v>480.798004375</v>
      </c>
      <c r="H10" s="26">
        <f t="shared" si="0"/>
        <v>0.19637638306105554</v>
      </c>
    </row>
    <row r="11" spans="1:8" s="2" customFormat="1" ht="17.399999999999999" customHeight="1" x14ac:dyDescent="0.25">
      <c r="A11" s="330" t="str">
        <f>A54</f>
        <v>1.2. Cesta Basica</v>
      </c>
      <c r="B11" s="331"/>
      <c r="C11" s="331"/>
      <c r="D11" s="331"/>
      <c r="E11" s="331"/>
      <c r="F11" s="332"/>
      <c r="G11" s="102">
        <f>G59</f>
        <v>40.625</v>
      </c>
      <c r="H11" s="26">
        <f t="shared" si="0"/>
        <v>1.6592811303836188E-2</v>
      </c>
    </row>
    <row r="12" spans="1:8" s="6" customFormat="1" ht="17.399999999999999" customHeight="1" x14ac:dyDescent="0.25">
      <c r="A12" s="336" t="str">
        <f>A63</f>
        <v>2. Veículos</v>
      </c>
      <c r="B12" s="337"/>
      <c r="C12" s="337"/>
      <c r="D12" s="337"/>
      <c r="E12" s="337"/>
      <c r="F12" s="338"/>
      <c r="G12" s="101">
        <f>+G131</f>
        <v>1435.9982823195908</v>
      </c>
      <c r="H12" s="36">
        <f t="shared" si="0"/>
        <v>0.58651688692090731</v>
      </c>
    </row>
    <row r="13" spans="1:8" s="2" customFormat="1" ht="17.399999999999999" customHeight="1" x14ac:dyDescent="0.25">
      <c r="A13" s="330" t="str">
        <f>A64</f>
        <v>2.1. Depreciação</v>
      </c>
      <c r="B13" s="331"/>
      <c r="C13" s="331"/>
      <c r="D13" s="331"/>
      <c r="E13" s="331"/>
      <c r="F13" s="332"/>
      <c r="G13" s="102">
        <f>G71</f>
        <v>85.956597222222229</v>
      </c>
      <c r="H13" s="42">
        <f t="shared" si="0"/>
        <v>3.5107977797616825E-2</v>
      </c>
    </row>
    <row r="14" spans="1:8" s="2" customFormat="1" ht="17.399999999999999" customHeight="1" x14ac:dyDescent="0.25">
      <c r="A14" s="330" t="str">
        <f>A72</f>
        <v>2.2. Remuneração do Capital</v>
      </c>
      <c r="B14" s="331"/>
      <c r="C14" s="331"/>
      <c r="D14" s="331"/>
      <c r="E14" s="331"/>
      <c r="F14" s="332"/>
      <c r="G14" s="102">
        <f>G82</f>
        <v>183.18307291666667</v>
      </c>
      <c r="H14" s="42">
        <f t="shared" si="0"/>
        <v>7.4819007088322842E-2</v>
      </c>
    </row>
    <row r="15" spans="1:8" s="2" customFormat="1" ht="17.399999999999999" customHeight="1" x14ac:dyDescent="0.25">
      <c r="A15" s="330" t="str">
        <f>A84</f>
        <v>2.3. Impostos e Seguros</v>
      </c>
      <c r="B15" s="331"/>
      <c r="C15" s="331"/>
      <c r="D15" s="331"/>
      <c r="E15" s="331"/>
      <c r="F15" s="332"/>
      <c r="G15" s="102">
        <f>G92</f>
        <v>52.61739583333334</v>
      </c>
      <c r="H15" s="42">
        <f t="shared" si="0"/>
        <v>2.1490966655058626E-2</v>
      </c>
    </row>
    <row r="16" spans="1:8" s="2" customFormat="1" ht="17.399999999999999" customHeight="1" x14ac:dyDescent="0.25">
      <c r="A16" s="330" t="str">
        <f>A93</f>
        <v>2.4. Consumos</v>
      </c>
      <c r="B16" s="331"/>
      <c r="C16" s="331"/>
      <c r="D16" s="331"/>
      <c r="E16" s="331"/>
      <c r="F16" s="332"/>
      <c r="G16" s="102">
        <f>G107</f>
        <v>252.66954968070172</v>
      </c>
      <c r="H16" s="42">
        <f t="shared" si="0"/>
        <v>0.10319995470959131</v>
      </c>
    </row>
    <row r="17" spans="1:8" s="2" customFormat="1" ht="17.399999999999999" customHeight="1" x14ac:dyDescent="0.25">
      <c r="A17" s="330" t="str">
        <f>A109</f>
        <v>2.5. Manutenção</v>
      </c>
      <c r="B17" s="331"/>
      <c r="C17" s="331"/>
      <c r="D17" s="331"/>
      <c r="E17" s="331"/>
      <c r="F17" s="332"/>
      <c r="G17" s="102">
        <f>G114</f>
        <v>824.2</v>
      </c>
      <c r="H17" s="42">
        <f t="shared" si="0"/>
        <v>0.33663495573222862</v>
      </c>
    </row>
    <row r="18" spans="1:8" s="2" customFormat="1" ht="17.399999999999999" customHeight="1" x14ac:dyDescent="0.25">
      <c r="A18" s="330" t="str">
        <f>A116</f>
        <v>2.6. Pneus</v>
      </c>
      <c r="B18" s="331"/>
      <c r="C18" s="331"/>
      <c r="D18" s="331"/>
      <c r="E18" s="331"/>
      <c r="F18" s="332"/>
      <c r="G18" s="102">
        <f>G121</f>
        <v>26.746666666666666</v>
      </c>
      <c r="H18" s="42">
        <f t="shared" si="0"/>
        <v>1.0924366597085669E-2</v>
      </c>
    </row>
    <row r="19" spans="1:8" s="2" customFormat="1" ht="17.399999999999999" customHeight="1" x14ac:dyDescent="0.25">
      <c r="A19" s="280" t="str">
        <f>A123</f>
        <v>2.7. Monitoramento de Frota</v>
      </c>
      <c r="B19" s="281"/>
      <c r="C19" s="281"/>
      <c r="D19" s="281"/>
      <c r="E19" s="281"/>
      <c r="F19" s="282"/>
      <c r="G19" s="102">
        <f>G129</f>
        <v>10.625</v>
      </c>
      <c r="H19" s="42">
        <f t="shared" si="0"/>
        <v>4.3396583410033112E-3</v>
      </c>
    </row>
    <row r="20" spans="1:8" s="6" customFormat="1" ht="17.399999999999999" customHeight="1" x14ac:dyDescent="0.25">
      <c r="A20" s="336" t="str">
        <f>A133</f>
        <v>3. Ferramentas e Materiais de Consumo</v>
      </c>
      <c r="B20" s="337"/>
      <c r="C20" s="337"/>
      <c r="D20" s="337"/>
      <c r="E20" s="337"/>
      <c r="F20" s="338"/>
      <c r="G20" s="101">
        <f>+G143</f>
        <v>10.806249999999999</v>
      </c>
      <c r="H20" s="36">
        <f t="shared" si="0"/>
        <v>4.4136878068204259E-3</v>
      </c>
    </row>
    <row r="21" spans="1:8" s="6" customFormat="1" ht="17.399999999999999" customHeight="1" thickBot="1" x14ac:dyDescent="0.3">
      <c r="A21" s="358" t="str">
        <f>A147</f>
        <v>4. Benef. Desp. Ind. + Impostos - SIMPLES NACIONAL</v>
      </c>
      <c r="B21" s="364"/>
      <c r="C21" s="364"/>
      <c r="D21" s="364"/>
      <c r="E21" s="364"/>
      <c r="F21" s="365"/>
      <c r="G21" s="105">
        <f>G151+G164</f>
        <v>480.12188740858483</v>
      </c>
      <c r="H21" s="103">
        <f t="shared" si="0"/>
        <v>0.19610023090738049</v>
      </c>
    </row>
    <row r="22" spans="1:8" s="2" customFormat="1" ht="17.399999999999999" customHeight="1" thickBot="1" x14ac:dyDescent="0.3">
      <c r="A22" s="366" t="s">
        <v>155</v>
      </c>
      <c r="B22" s="367"/>
      <c r="C22" s="367"/>
      <c r="D22" s="367"/>
      <c r="E22" s="367"/>
      <c r="F22" s="368"/>
      <c r="G22" s="115">
        <f>G9+G12+G20+G21</f>
        <v>2448.3494241031758</v>
      </c>
      <c r="H22" s="41">
        <f t="shared" si="0"/>
        <v>1</v>
      </c>
    </row>
    <row r="23" spans="1:8" s="2" customFormat="1" ht="17.399999999999999" customHeight="1" thickBot="1" x14ac:dyDescent="0.3">
      <c r="A23" s="366" t="s">
        <v>156</v>
      </c>
      <c r="B23" s="367"/>
      <c r="C23" s="367"/>
      <c r="D23" s="367"/>
      <c r="E23" s="367"/>
      <c r="F23" s="368"/>
      <c r="G23" s="115">
        <f>G170</f>
        <v>10.374361966538881</v>
      </c>
      <c r="H23" s="41"/>
    </row>
    <row r="24" spans="1:8" ht="13.8" thickBot="1" x14ac:dyDescent="0.3">
      <c r="A24" s="106"/>
      <c r="B24" s="107"/>
      <c r="C24" s="107"/>
      <c r="D24" s="107"/>
      <c r="E24" s="108"/>
      <c r="F24" s="108"/>
      <c r="G24" s="117"/>
      <c r="H24" s="166"/>
    </row>
    <row r="25" spans="1:8" s="2" customFormat="1" ht="15" customHeight="1" thickBot="1" x14ac:dyDescent="0.3">
      <c r="A25" s="369" t="s">
        <v>187</v>
      </c>
      <c r="B25" s="370"/>
      <c r="C25" s="370"/>
      <c r="D25" s="370"/>
      <c r="E25" s="370"/>
      <c r="F25" s="370"/>
      <c r="G25" s="371"/>
      <c r="H25" s="167"/>
    </row>
    <row r="26" spans="1:8" s="2" customFormat="1" ht="19.2" customHeight="1" thickBot="1" x14ac:dyDescent="0.3">
      <c r="A26" s="355" t="s">
        <v>171</v>
      </c>
      <c r="B26" s="356"/>
      <c r="C26" s="14"/>
      <c r="D26" s="14"/>
      <c r="E26" s="154"/>
      <c r="F26" s="148" t="s">
        <v>18</v>
      </c>
      <c r="G26" s="148" t="s">
        <v>130</v>
      </c>
      <c r="H26" s="167"/>
    </row>
    <row r="27" spans="1:8" s="2" customFormat="1" ht="16.5" customHeight="1" x14ac:dyDescent="0.25">
      <c r="A27" s="330" t="s">
        <v>93</v>
      </c>
      <c r="B27" s="357"/>
      <c r="C27" s="146"/>
      <c r="D27" s="146"/>
      <c r="E27" s="147"/>
      <c r="F27" s="254">
        <v>1</v>
      </c>
      <c r="G27" s="216">
        <v>2820.55</v>
      </c>
      <c r="H27" s="168"/>
    </row>
    <row r="28" spans="1:8" s="2" customFormat="1" ht="18" customHeight="1" thickBot="1" x14ac:dyDescent="0.3">
      <c r="A28" s="358" t="s">
        <v>237</v>
      </c>
      <c r="B28" s="359"/>
      <c r="C28" s="28"/>
      <c r="D28" s="28"/>
      <c r="E28" s="29"/>
      <c r="F28" s="30">
        <f>SUM(F27:F27)</f>
        <v>1</v>
      </c>
      <c r="G28" s="145">
        <f>SUM(G27:G27)</f>
        <v>2820.55</v>
      </c>
      <c r="H28" s="168"/>
    </row>
    <row r="29" spans="1:8" s="2" customFormat="1" ht="15" customHeight="1" thickBot="1" x14ac:dyDescent="0.3">
      <c r="A29" s="37"/>
      <c r="B29" s="20"/>
      <c r="C29" s="38"/>
      <c r="D29" s="27"/>
      <c r="E29" s="17"/>
      <c r="F29" s="17"/>
      <c r="G29" s="18"/>
      <c r="H29" s="168"/>
    </row>
    <row r="30" spans="1:8" s="2" customFormat="1" ht="27.75" customHeight="1" x14ac:dyDescent="0.25">
      <c r="A30" s="360" t="s">
        <v>172</v>
      </c>
      <c r="B30" s="361"/>
      <c r="C30" s="155" t="s">
        <v>154</v>
      </c>
      <c r="D30" s="155" t="s">
        <v>198</v>
      </c>
      <c r="E30" s="155" t="s">
        <v>131</v>
      </c>
      <c r="F30" s="165" t="s">
        <v>18</v>
      </c>
      <c r="G30" s="151" t="s">
        <v>132</v>
      </c>
      <c r="H30" s="168"/>
    </row>
    <row r="31" spans="1:8" s="2" customFormat="1" ht="16.5" customHeight="1" x14ac:dyDescent="0.25">
      <c r="A31" s="362" t="s">
        <v>146</v>
      </c>
      <c r="B31" s="363"/>
      <c r="C31" s="218">
        <v>15</v>
      </c>
      <c r="D31" s="159">
        <f>1/C31</f>
        <v>6.6666666666666666E-2</v>
      </c>
      <c r="E31" s="218">
        <v>28</v>
      </c>
      <c r="F31" s="219">
        <v>1</v>
      </c>
      <c r="G31" s="217">
        <v>175000</v>
      </c>
      <c r="H31" s="168"/>
    </row>
    <row r="32" spans="1:8" s="2" customFormat="1" ht="18" customHeight="1" thickBot="1" x14ac:dyDescent="0.3">
      <c r="A32" s="375" t="s">
        <v>147</v>
      </c>
      <c r="B32" s="376"/>
      <c r="C32" s="157"/>
      <c r="D32" s="160"/>
      <c r="E32" s="157"/>
      <c r="F32" s="220">
        <v>5.7</v>
      </c>
      <c r="G32" s="297">
        <v>5.96</v>
      </c>
      <c r="H32" s="168"/>
    </row>
    <row r="33" spans="1:8" s="2" customFormat="1" ht="15" customHeight="1" thickBot="1" x14ac:dyDescent="0.3">
      <c r="A33" s="149"/>
      <c r="B33" s="182"/>
      <c r="C33" s="89"/>
      <c r="D33" s="89"/>
      <c r="E33" s="89"/>
      <c r="F33" s="266"/>
      <c r="G33" s="267"/>
      <c r="H33" s="168"/>
    </row>
    <row r="34" spans="1:8" s="2" customFormat="1" ht="15" customHeight="1" x14ac:dyDescent="0.25">
      <c r="A34" s="360" t="s">
        <v>173</v>
      </c>
      <c r="B34" s="377"/>
      <c r="C34" s="165" t="s">
        <v>24</v>
      </c>
      <c r="D34" s="155" t="s">
        <v>231</v>
      </c>
      <c r="E34" s="165" t="s">
        <v>135</v>
      </c>
      <c r="F34" s="165" t="s">
        <v>137</v>
      </c>
      <c r="G34" s="150" t="s">
        <v>136</v>
      </c>
      <c r="H34" s="177"/>
    </row>
    <row r="35" spans="1:8" s="2" customFormat="1" ht="16.95" customHeight="1" x14ac:dyDescent="0.25">
      <c r="A35" s="362" t="s">
        <v>133</v>
      </c>
      <c r="B35" s="363"/>
      <c r="C35" s="158" t="s">
        <v>128</v>
      </c>
      <c r="D35" s="318" t="s">
        <v>238</v>
      </c>
      <c r="E35" s="219">
        <v>59</v>
      </c>
      <c r="F35" s="315">
        <f>5+C40</f>
        <v>5.5</v>
      </c>
      <c r="G35" s="162">
        <f>E35*E36</f>
        <v>236</v>
      </c>
      <c r="H35" s="168"/>
    </row>
    <row r="36" spans="1:8" s="2" customFormat="1" ht="17.25" customHeight="1" thickBot="1" x14ac:dyDescent="0.3">
      <c r="A36" s="375" t="s">
        <v>232</v>
      </c>
      <c r="B36" s="376"/>
      <c r="C36" s="156" t="s">
        <v>134</v>
      </c>
      <c r="D36" s="157"/>
      <c r="E36" s="220">
        <v>4</v>
      </c>
      <c r="F36" s="319"/>
      <c r="G36" s="321"/>
      <c r="H36" s="168"/>
    </row>
    <row r="37" spans="1:8" s="2" customFormat="1" ht="15" customHeight="1" thickBot="1" x14ac:dyDescent="0.3">
      <c r="A37" s="149"/>
      <c r="B37" s="182"/>
      <c r="C37" s="89"/>
      <c r="D37" s="89"/>
      <c r="E37" s="17"/>
      <c r="F37" s="152"/>
      <c r="G37" s="153"/>
      <c r="H37" s="168"/>
    </row>
    <row r="38" spans="1:8" s="2" customFormat="1" ht="17.25" customHeight="1" thickBot="1" x14ac:dyDescent="0.3">
      <c r="A38" s="303" t="s">
        <v>174</v>
      </c>
      <c r="B38" s="182"/>
      <c r="C38" s="165" t="s">
        <v>0</v>
      </c>
      <c r="D38" s="378" t="s">
        <v>175</v>
      </c>
      <c r="E38" s="379"/>
      <c r="F38" s="379"/>
      <c r="G38" s="380"/>
      <c r="H38" s="168"/>
    </row>
    <row r="39" spans="1:8" s="2" customFormat="1" ht="16.5" customHeight="1" thickBot="1" x14ac:dyDescent="0.3">
      <c r="A39" s="372" t="s">
        <v>92</v>
      </c>
      <c r="B39" s="356"/>
      <c r="C39" s="198">
        <f>(F35*4)/(8.8*20)</f>
        <v>0.125</v>
      </c>
      <c r="D39" s="366" t="s">
        <v>218</v>
      </c>
      <c r="E39" s="367"/>
      <c r="F39" s="367"/>
      <c r="G39" s="161"/>
      <c r="H39" s="168"/>
    </row>
    <row r="40" spans="1:8" s="2" customFormat="1" ht="18" customHeight="1" thickBot="1" x14ac:dyDescent="0.3">
      <c r="A40" s="372" t="s">
        <v>168</v>
      </c>
      <c r="B40" s="356"/>
      <c r="C40" s="322">
        <v>0.5</v>
      </c>
      <c r="D40" s="372" t="s">
        <v>189</v>
      </c>
      <c r="E40" s="373"/>
      <c r="F40" s="373"/>
      <c r="G40" s="374"/>
      <c r="H40" s="168"/>
    </row>
    <row r="41" spans="1:8" s="6" customFormat="1" ht="15.75" customHeight="1" thickBot="1" x14ac:dyDescent="0.3">
      <c r="A41" s="96"/>
      <c r="C41" s="4"/>
      <c r="D41" s="4"/>
      <c r="E41" s="27"/>
      <c r="F41" s="27"/>
      <c r="G41" s="39"/>
      <c r="H41" s="168"/>
    </row>
    <row r="42" spans="1:8" ht="17.399999999999999" customHeight="1" thickBot="1" x14ac:dyDescent="0.3">
      <c r="A42" s="369" t="s">
        <v>176</v>
      </c>
      <c r="B42" s="370"/>
      <c r="C42" s="370"/>
      <c r="D42" s="370"/>
      <c r="E42" s="370"/>
      <c r="F42" s="370"/>
      <c r="G42" s="371"/>
      <c r="H42" s="167"/>
    </row>
    <row r="43" spans="1:8" s="2" customFormat="1" ht="15" customHeight="1" x14ac:dyDescent="0.25">
      <c r="A43" s="96" t="s">
        <v>21</v>
      </c>
      <c r="B43" s="6"/>
      <c r="C43" s="4"/>
      <c r="D43" s="4"/>
      <c r="E43" s="27"/>
      <c r="F43" s="27"/>
      <c r="G43" s="39"/>
      <c r="H43" s="168"/>
    </row>
    <row r="44" spans="1:8" ht="4.5" customHeight="1" x14ac:dyDescent="0.25">
      <c r="A44" s="95"/>
      <c r="E44" s="27"/>
      <c r="F44" s="27"/>
      <c r="G44" s="39"/>
      <c r="H44" s="168"/>
    </row>
    <row r="45" spans="1:8" ht="17.25" customHeight="1" thickBot="1" x14ac:dyDescent="0.3">
      <c r="A45" s="96" t="s">
        <v>236</v>
      </c>
      <c r="B45" s="6"/>
      <c r="E45" s="27"/>
      <c r="F45" s="27"/>
      <c r="G45" s="320"/>
      <c r="H45" s="168"/>
    </row>
    <row r="46" spans="1:8" ht="15.75" customHeight="1" thickBot="1" x14ac:dyDescent="0.3">
      <c r="A46" s="383" t="s">
        <v>23</v>
      </c>
      <c r="B46" s="384"/>
      <c r="C46" s="201" t="s">
        <v>24</v>
      </c>
      <c r="D46" s="201" t="s">
        <v>18</v>
      </c>
      <c r="E46" s="202" t="s">
        <v>85</v>
      </c>
      <c r="F46" s="202" t="s">
        <v>25</v>
      </c>
      <c r="G46" s="203" t="s">
        <v>26</v>
      </c>
      <c r="H46" s="203" t="s">
        <v>129</v>
      </c>
    </row>
    <row r="47" spans="1:8" s="7" customFormat="1" ht="15.75" customHeight="1" x14ac:dyDescent="0.25">
      <c r="A47" s="385" t="s">
        <v>115</v>
      </c>
      <c r="B47" s="377"/>
      <c r="C47" s="8" t="s">
        <v>4</v>
      </c>
      <c r="D47" s="8">
        <v>1</v>
      </c>
      <c r="E47" s="163">
        <f>G27</f>
        <v>2820.55</v>
      </c>
      <c r="F47" s="9">
        <f>D47*E47</f>
        <v>2820.55</v>
      </c>
      <c r="G47" s="118"/>
      <c r="H47" s="118"/>
    </row>
    <row r="48" spans="1:8" ht="15.75" customHeight="1" x14ac:dyDescent="0.25">
      <c r="A48" s="382" t="s">
        <v>1</v>
      </c>
      <c r="B48" s="357"/>
      <c r="C48" s="90"/>
      <c r="D48" s="90"/>
      <c r="E48" s="19"/>
      <c r="F48" s="34">
        <f>SUM(F47:F47)</f>
        <v>2820.55</v>
      </c>
      <c r="G48" s="120"/>
      <c r="H48" s="168"/>
    </row>
    <row r="49" spans="1:8" s="6" customFormat="1" ht="15.75" customHeight="1" x14ac:dyDescent="0.25">
      <c r="A49" s="381" t="s">
        <v>2</v>
      </c>
      <c r="B49" s="363"/>
      <c r="C49" s="10" t="s">
        <v>0</v>
      </c>
      <c r="D49" s="40">
        <v>36.369999999999997</v>
      </c>
      <c r="E49" s="11">
        <f>F48</f>
        <v>2820.55</v>
      </c>
      <c r="F49" s="11">
        <f>E49*D49/100</f>
        <v>1025.8340350000001</v>
      </c>
      <c r="G49" s="119"/>
      <c r="H49" s="168"/>
    </row>
    <row r="50" spans="1:8" ht="15.75" customHeight="1" x14ac:dyDescent="0.25">
      <c r="A50" s="382" t="s">
        <v>86</v>
      </c>
      <c r="B50" s="357"/>
      <c r="C50" s="80"/>
      <c r="D50" s="80"/>
      <c r="E50" s="81"/>
      <c r="F50" s="34">
        <f>F48+F49</f>
        <v>3846.384035</v>
      </c>
      <c r="G50" s="120"/>
      <c r="H50" s="168"/>
    </row>
    <row r="51" spans="1:8" s="6" customFormat="1" ht="15.75" customHeight="1" x14ac:dyDescent="0.25">
      <c r="A51" s="381" t="s">
        <v>3</v>
      </c>
      <c r="B51" s="363"/>
      <c r="C51" s="88" t="s">
        <v>199</v>
      </c>
      <c r="D51" s="10">
        <v>1</v>
      </c>
      <c r="E51" s="11">
        <f>F50</f>
        <v>3846.384035</v>
      </c>
      <c r="F51" s="11">
        <f>D51*E51</f>
        <v>3846.384035</v>
      </c>
      <c r="G51" s="119"/>
      <c r="H51" s="168"/>
    </row>
    <row r="52" spans="1:8" ht="18" customHeight="1" thickBot="1" x14ac:dyDescent="0.3">
      <c r="A52" s="95"/>
      <c r="E52" s="214" t="s">
        <v>79</v>
      </c>
      <c r="F52" s="170">
        <f>$C$39</f>
        <v>0.125</v>
      </c>
      <c r="G52" s="204">
        <f>F51*F52</f>
        <v>480.798004375</v>
      </c>
      <c r="H52" s="204">
        <f>G52/G$35</f>
        <v>2.0372796795550849</v>
      </c>
    </row>
    <row r="53" spans="1:8" ht="10.5" customHeight="1" x14ac:dyDescent="0.25">
      <c r="A53" s="95"/>
      <c r="E53" s="27"/>
      <c r="F53" s="27"/>
      <c r="G53" s="117"/>
      <c r="H53" s="168"/>
    </row>
    <row r="54" spans="1:8" ht="17.25" customHeight="1" thickBot="1" x14ac:dyDescent="0.3">
      <c r="A54" s="96" t="s">
        <v>230</v>
      </c>
      <c r="B54" s="6"/>
      <c r="C54" s="92"/>
      <c r="E54" s="4"/>
      <c r="F54" s="4"/>
      <c r="G54" s="39"/>
      <c r="H54" s="168"/>
    </row>
    <row r="55" spans="1:8" ht="17.25" customHeight="1" thickBot="1" x14ac:dyDescent="0.3">
      <c r="A55" s="383" t="s">
        <v>23</v>
      </c>
      <c r="B55" s="384"/>
      <c r="C55" s="201" t="s">
        <v>24</v>
      </c>
      <c r="D55" s="201" t="s">
        <v>18</v>
      </c>
      <c r="E55" s="202" t="s">
        <v>85</v>
      </c>
      <c r="F55" s="202" t="s">
        <v>25</v>
      </c>
      <c r="G55" s="203" t="s">
        <v>26</v>
      </c>
      <c r="H55" s="203" t="s">
        <v>129</v>
      </c>
    </row>
    <row r="56" spans="1:8" ht="17.25" customHeight="1" x14ac:dyDescent="0.25">
      <c r="A56" s="385" t="s">
        <v>211</v>
      </c>
      <c r="B56" s="377"/>
      <c r="C56" s="10" t="s">
        <v>17</v>
      </c>
      <c r="D56" s="32">
        <v>1</v>
      </c>
      <c r="E56" s="316">
        <v>325</v>
      </c>
      <c r="F56" s="11"/>
      <c r="G56" s="118"/>
      <c r="H56" s="118"/>
    </row>
    <row r="57" spans="1:8" ht="17.25" customHeight="1" x14ac:dyDescent="0.25">
      <c r="A57" s="386" t="s">
        <v>212</v>
      </c>
      <c r="B57" s="363"/>
      <c r="C57" s="140" t="s">
        <v>4</v>
      </c>
      <c r="D57" s="21">
        <v>1</v>
      </c>
      <c r="E57" s="9">
        <f>E56</f>
        <v>325</v>
      </c>
      <c r="F57" s="9">
        <f>IFERROR(D57*E57,"-")</f>
        <v>325</v>
      </c>
      <c r="G57" s="119"/>
      <c r="H57" s="168"/>
    </row>
    <row r="58" spans="1:8" ht="17.25" customHeight="1" x14ac:dyDescent="0.25">
      <c r="A58" s="381" t="s">
        <v>3</v>
      </c>
      <c r="B58" s="363"/>
      <c r="C58" s="88" t="s">
        <v>199</v>
      </c>
      <c r="D58" s="10">
        <v>1</v>
      </c>
      <c r="E58" s="11">
        <f>F57</f>
        <v>325</v>
      </c>
      <c r="F58" s="34">
        <f>D58*E58</f>
        <v>325</v>
      </c>
      <c r="G58" s="39"/>
      <c r="H58" s="168"/>
    </row>
    <row r="59" spans="1:8" ht="18" customHeight="1" thickBot="1" x14ac:dyDescent="0.3">
      <c r="A59" s="95"/>
      <c r="E59" s="91" t="s">
        <v>79</v>
      </c>
      <c r="F59" s="210">
        <f>$C$39</f>
        <v>0.125</v>
      </c>
      <c r="G59" s="204">
        <f>SUM(F58)*F59</f>
        <v>40.625</v>
      </c>
      <c r="H59" s="204">
        <f>G59/G$35</f>
        <v>0.17213983050847459</v>
      </c>
    </row>
    <row r="60" spans="1:8" ht="14.4" customHeight="1" thickBot="1" x14ac:dyDescent="0.3">
      <c r="A60" s="95"/>
      <c r="E60" s="27"/>
      <c r="F60" s="27"/>
      <c r="G60" s="117"/>
      <c r="H60" s="171"/>
    </row>
    <row r="61" spans="1:8" ht="18.75" customHeight="1" thickBot="1" x14ac:dyDescent="0.3">
      <c r="A61" s="12" t="s">
        <v>97</v>
      </c>
      <c r="B61" s="13"/>
      <c r="C61" s="13"/>
      <c r="D61" s="13"/>
      <c r="E61" s="14"/>
      <c r="F61" s="15"/>
      <c r="G61" s="206">
        <f>SUM(G44:G60)</f>
        <v>521.423004375</v>
      </c>
      <c r="H61" s="204">
        <f>G61/G$35</f>
        <v>2.2094195100635594</v>
      </c>
    </row>
    <row r="62" spans="1:8" x14ac:dyDescent="0.25">
      <c r="A62" s="95"/>
      <c r="E62" s="27"/>
      <c r="F62" s="27"/>
      <c r="G62" s="117"/>
      <c r="H62" s="168"/>
    </row>
    <row r="63" spans="1:8" x14ac:dyDescent="0.25">
      <c r="A63" s="96" t="s">
        <v>160</v>
      </c>
      <c r="B63" s="6"/>
      <c r="E63" s="27"/>
      <c r="F63" s="27"/>
      <c r="G63" s="39"/>
      <c r="H63" s="168"/>
    </row>
    <row r="64" spans="1:8" ht="16.5" customHeight="1" thickBot="1" x14ac:dyDescent="0.3">
      <c r="A64" s="96" t="s">
        <v>220</v>
      </c>
      <c r="B64" s="6"/>
      <c r="E64" s="27"/>
      <c r="F64" s="27"/>
      <c r="G64" s="39"/>
      <c r="H64" s="168"/>
    </row>
    <row r="65" spans="1:8" ht="16.5" customHeight="1" thickBot="1" x14ac:dyDescent="0.3">
      <c r="A65" s="313" t="s">
        <v>23</v>
      </c>
      <c r="B65" s="205"/>
      <c r="C65" s="201" t="s">
        <v>24</v>
      </c>
      <c r="D65" s="201" t="s">
        <v>18</v>
      </c>
      <c r="E65" s="202" t="s">
        <v>85</v>
      </c>
      <c r="F65" s="202" t="s">
        <v>25</v>
      </c>
      <c r="G65" s="203" t="s">
        <v>26</v>
      </c>
      <c r="H65" s="203" t="s">
        <v>129</v>
      </c>
    </row>
    <row r="66" spans="1:8" ht="16.5" customHeight="1" x14ac:dyDescent="0.25">
      <c r="A66" s="385" t="s">
        <v>113</v>
      </c>
      <c r="B66" s="377"/>
      <c r="C66" s="8" t="s">
        <v>5</v>
      </c>
      <c r="D66" s="8">
        <v>1</v>
      </c>
      <c r="E66" s="163">
        <f>G31</f>
        <v>175000</v>
      </c>
      <c r="F66" s="9">
        <f>D66*E66</f>
        <v>175000</v>
      </c>
      <c r="G66" s="118"/>
      <c r="H66" s="118"/>
    </row>
    <row r="67" spans="1:8" ht="16.5" customHeight="1" x14ac:dyDescent="0.25">
      <c r="A67" s="386" t="s">
        <v>121</v>
      </c>
      <c r="B67" s="363"/>
      <c r="C67" s="10" t="s">
        <v>37</v>
      </c>
      <c r="D67" s="164">
        <f>C31</f>
        <v>15</v>
      </c>
      <c r="E67" s="31"/>
      <c r="F67" s="11"/>
      <c r="G67" s="119"/>
      <c r="H67" s="168"/>
    </row>
    <row r="68" spans="1:8" ht="16.5" customHeight="1" x14ac:dyDescent="0.25">
      <c r="A68" s="386" t="s">
        <v>116</v>
      </c>
      <c r="B68" s="363"/>
      <c r="C68" s="10" t="s">
        <v>0</v>
      </c>
      <c r="D68" s="219">
        <v>70.73</v>
      </c>
      <c r="E68" s="173">
        <f>F66</f>
        <v>175000</v>
      </c>
      <c r="F68" s="173">
        <f>D68*E68/100</f>
        <v>123777.5</v>
      </c>
      <c r="G68" s="119"/>
      <c r="H68" s="168"/>
    </row>
    <row r="69" spans="1:8" ht="16.5" customHeight="1" x14ac:dyDescent="0.25">
      <c r="A69" s="382" t="s">
        <v>122</v>
      </c>
      <c r="B69" s="363"/>
      <c r="C69" s="33" t="s">
        <v>4</v>
      </c>
      <c r="D69" s="33">
        <f>D67*12</f>
        <v>180</v>
      </c>
      <c r="E69" s="34">
        <f>F68</f>
        <v>123777.5</v>
      </c>
      <c r="F69" s="34">
        <f>IFERROR(E69/D69,0)</f>
        <v>687.65277777777783</v>
      </c>
      <c r="G69" s="119"/>
      <c r="H69" s="168"/>
    </row>
    <row r="70" spans="1:8" ht="16.5" customHeight="1" x14ac:dyDescent="0.25">
      <c r="A70" s="382" t="s">
        <v>89</v>
      </c>
      <c r="B70" s="363"/>
      <c r="C70" s="136" t="s">
        <v>5</v>
      </c>
      <c r="D70" s="172">
        <f>F31</f>
        <v>1</v>
      </c>
      <c r="E70" s="137">
        <f>F69</f>
        <v>687.65277777777783</v>
      </c>
      <c r="F70" s="138">
        <f>D70*E70</f>
        <v>687.65277777777783</v>
      </c>
      <c r="G70" s="119"/>
      <c r="H70" s="168"/>
    </row>
    <row r="71" spans="1:8" ht="16.5" customHeight="1" thickBot="1" x14ac:dyDescent="0.3">
      <c r="A71" s="99"/>
      <c r="B71" s="86"/>
      <c r="C71" s="86"/>
      <c r="D71" s="86"/>
      <c r="E71" s="91" t="s">
        <v>79</v>
      </c>
      <c r="F71" s="210">
        <f>$C$39</f>
        <v>0.125</v>
      </c>
      <c r="G71" s="204">
        <f>F70*F71</f>
        <v>85.956597222222229</v>
      </c>
      <c r="H71" s="204">
        <f>G71/G$35</f>
        <v>0.36422286958568739</v>
      </c>
    </row>
    <row r="72" spans="1:8" ht="16.5" customHeight="1" thickBot="1" x14ac:dyDescent="0.3">
      <c r="A72" s="96" t="s">
        <v>221</v>
      </c>
      <c r="B72" s="6"/>
      <c r="E72" s="27"/>
      <c r="F72" s="231"/>
      <c r="G72" s="117"/>
      <c r="H72" s="168"/>
    </row>
    <row r="73" spans="1:8" ht="16.5" customHeight="1" thickBot="1" x14ac:dyDescent="0.3">
      <c r="A73" s="383" t="s">
        <v>23</v>
      </c>
      <c r="B73" s="384"/>
      <c r="C73" s="201" t="s">
        <v>24</v>
      </c>
      <c r="D73" s="201" t="s">
        <v>18</v>
      </c>
      <c r="E73" s="202" t="s">
        <v>85</v>
      </c>
      <c r="F73" s="202" t="s">
        <v>25</v>
      </c>
      <c r="G73" s="203" t="s">
        <v>26</v>
      </c>
      <c r="H73" s="203" t="s">
        <v>129</v>
      </c>
    </row>
    <row r="74" spans="1:8" ht="16.5" customHeight="1" x14ac:dyDescent="0.25">
      <c r="A74" s="385" t="s">
        <v>123</v>
      </c>
      <c r="B74" s="377"/>
      <c r="C74" s="8" t="s">
        <v>5</v>
      </c>
      <c r="D74" s="8">
        <v>1</v>
      </c>
      <c r="E74" s="9">
        <f>E66</f>
        <v>175000</v>
      </c>
      <c r="F74" s="9">
        <f>D74*E74</f>
        <v>175000</v>
      </c>
      <c r="G74" s="122"/>
      <c r="H74" s="118"/>
    </row>
    <row r="75" spans="1:8" ht="16.5" customHeight="1" x14ac:dyDescent="0.25">
      <c r="A75" s="381" t="s">
        <v>81</v>
      </c>
      <c r="B75" s="363"/>
      <c r="C75" s="10" t="s">
        <v>0</v>
      </c>
      <c r="D75" s="221">
        <v>15</v>
      </c>
      <c r="E75" s="11"/>
      <c r="F75" s="11"/>
      <c r="G75" s="121"/>
      <c r="H75" s="168"/>
    </row>
    <row r="76" spans="1:8" ht="16.5" customHeight="1" x14ac:dyDescent="0.25">
      <c r="A76" s="386" t="s">
        <v>166</v>
      </c>
      <c r="B76" s="363"/>
      <c r="C76" s="10" t="s">
        <v>17</v>
      </c>
      <c r="D76" s="44">
        <f>F74</f>
        <v>175000</v>
      </c>
      <c r="E76" s="11"/>
      <c r="F76" s="11"/>
      <c r="G76" s="121"/>
      <c r="H76" s="168"/>
    </row>
    <row r="77" spans="1:8" ht="16.5" customHeight="1" x14ac:dyDescent="0.25">
      <c r="A77" s="386" t="s">
        <v>165</v>
      </c>
      <c r="B77" s="363"/>
      <c r="C77" s="10"/>
      <c r="D77" s="44">
        <f>F66-F68</f>
        <v>51222.5</v>
      </c>
      <c r="E77" s="11"/>
      <c r="F77" s="11"/>
      <c r="G77" s="121"/>
      <c r="H77" s="168"/>
    </row>
    <row r="78" spans="1:8" ht="16.5" customHeight="1" x14ac:dyDescent="0.25">
      <c r="A78" s="386" t="s">
        <v>159</v>
      </c>
      <c r="B78" s="363"/>
      <c r="C78" s="10" t="s">
        <v>17</v>
      </c>
      <c r="D78" s="31">
        <f>(D76-D77)*((D67+1)/(2*D67))+D77</f>
        <v>117237.16666666667</v>
      </c>
      <c r="E78" s="11"/>
      <c r="F78" s="11"/>
      <c r="G78" s="121"/>
      <c r="H78" s="168"/>
    </row>
    <row r="79" spans="1:8" ht="16.5" customHeight="1" x14ac:dyDescent="0.25">
      <c r="A79" s="382" t="s">
        <v>124</v>
      </c>
      <c r="B79" s="363"/>
      <c r="C79" s="33" t="s">
        <v>17</v>
      </c>
      <c r="D79" s="33"/>
      <c r="E79" s="139">
        <f>D75*D78/12/100</f>
        <v>1465.4645833333334</v>
      </c>
      <c r="F79" s="34">
        <f>E79</f>
        <v>1465.4645833333334</v>
      </c>
      <c r="G79" s="121"/>
      <c r="H79" s="168"/>
    </row>
    <row r="80" spans="1:8" ht="16.5" customHeight="1" x14ac:dyDescent="0.25">
      <c r="A80" s="382" t="s">
        <v>125</v>
      </c>
      <c r="B80" s="357"/>
      <c r="C80" s="90"/>
      <c r="D80" s="90"/>
      <c r="E80" s="19"/>
      <c r="F80" s="138">
        <f>F79</f>
        <v>1465.4645833333334</v>
      </c>
      <c r="G80" s="121"/>
      <c r="H80" s="168"/>
    </row>
    <row r="81" spans="1:8" ht="16.5" customHeight="1" x14ac:dyDescent="0.25">
      <c r="A81" s="382" t="s">
        <v>89</v>
      </c>
      <c r="B81" s="363"/>
      <c r="C81" s="33" t="s">
        <v>5</v>
      </c>
      <c r="D81" s="10">
        <f>D70</f>
        <v>1</v>
      </c>
      <c r="E81" s="34">
        <f>F80</f>
        <v>1465.4645833333334</v>
      </c>
      <c r="F81" s="35">
        <f>D81*E81</f>
        <v>1465.4645833333334</v>
      </c>
      <c r="G81" s="121"/>
      <c r="H81" s="168"/>
    </row>
    <row r="82" spans="1:8" ht="16.5" customHeight="1" thickBot="1" x14ac:dyDescent="0.3">
      <c r="A82" s="95"/>
      <c r="D82" s="93"/>
      <c r="E82" s="91" t="s">
        <v>79</v>
      </c>
      <c r="F82" s="210">
        <f>$C$39</f>
        <v>0.125</v>
      </c>
      <c r="G82" s="204">
        <f>F81*F82</f>
        <v>183.18307291666667</v>
      </c>
      <c r="H82" s="204">
        <f>G82/G$35</f>
        <v>0.77619946151129948</v>
      </c>
    </row>
    <row r="83" spans="1:8" ht="9" customHeight="1" x14ac:dyDescent="0.25">
      <c r="A83" s="95"/>
      <c r="E83" s="27"/>
      <c r="F83" s="27"/>
      <c r="G83" s="117"/>
      <c r="H83" s="168"/>
    </row>
    <row r="84" spans="1:8" ht="16.5" customHeight="1" thickBot="1" x14ac:dyDescent="0.3">
      <c r="A84" s="96" t="s">
        <v>161</v>
      </c>
      <c r="B84" s="6"/>
      <c r="E84" s="27"/>
      <c r="F84" s="27"/>
      <c r="G84" s="39"/>
      <c r="H84" s="168"/>
    </row>
    <row r="85" spans="1:8" ht="16.5" customHeight="1" thickBot="1" x14ac:dyDescent="0.3">
      <c r="A85" s="383" t="s">
        <v>23</v>
      </c>
      <c r="B85" s="384"/>
      <c r="C85" s="201" t="s">
        <v>24</v>
      </c>
      <c r="D85" s="201" t="s">
        <v>18</v>
      </c>
      <c r="E85" s="202" t="s">
        <v>85</v>
      </c>
      <c r="F85" s="202" t="s">
        <v>25</v>
      </c>
      <c r="G85" s="203" t="s">
        <v>26</v>
      </c>
      <c r="H85" s="203" t="s">
        <v>129</v>
      </c>
    </row>
    <row r="86" spans="1:8" ht="16.5" customHeight="1" x14ac:dyDescent="0.25">
      <c r="A86" s="387" t="s">
        <v>6</v>
      </c>
      <c r="B86" s="377"/>
      <c r="C86" s="8" t="s">
        <v>5</v>
      </c>
      <c r="D86" s="9">
        <f>D70</f>
        <v>1</v>
      </c>
      <c r="E86" s="9">
        <f>0.01*($F$66)</f>
        <v>1750</v>
      </c>
      <c r="F86" s="9">
        <f>D86*E86</f>
        <v>1750</v>
      </c>
      <c r="G86" s="118"/>
      <c r="H86" s="118"/>
    </row>
    <row r="87" spans="1:8" ht="16.5" customHeight="1" x14ac:dyDescent="0.25">
      <c r="A87" s="386" t="s">
        <v>195</v>
      </c>
      <c r="B87" s="363"/>
      <c r="C87" s="10" t="s">
        <v>5</v>
      </c>
      <c r="D87" s="9">
        <f>D70</f>
        <v>1</v>
      </c>
      <c r="E87" s="219">
        <v>109.27</v>
      </c>
      <c r="F87" s="11">
        <f>D87*E87</f>
        <v>109.27</v>
      </c>
      <c r="G87" s="119"/>
      <c r="H87" s="168"/>
    </row>
    <row r="88" spans="1:8" ht="16.5" customHeight="1" x14ac:dyDescent="0.25">
      <c r="A88" s="386" t="s">
        <v>194</v>
      </c>
      <c r="B88" s="363"/>
      <c r="C88" s="10" t="s">
        <v>5</v>
      </c>
      <c r="D88" s="9">
        <f>D70</f>
        <v>1</v>
      </c>
      <c r="E88" s="219">
        <f>1373.5+1228.5</f>
        <v>2602</v>
      </c>
      <c r="F88" s="11">
        <f>D88*E88</f>
        <v>2602</v>
      </c>
      <c r="G88" s="123"/>
      <c r="H88" s="168"/>
    </row>
    <row r="89" spans="1:8" ht="16.5" customHeight="1" x14ac:dyDescent="0.25">
      <c r="A89" s="386" t="s">
        <v>157</v>
      </c>
      <c r="B89" s="363"/>
      <c r="C89" s="10" t="s">
        <v>5</v>
      </c>
      <c r="D89" s="9">
        <v>1</v>
      </c>
      <c r="E89" s="219">
        <v>540</v>
      </c>
      <c r="F89" s="11">
        <f>D89*E89</f>
        <v>540</v>
      </c>
      <c r="G89" s="123"/>
      <c r="H89" s="168"/>
    </row>
    <row r="90" spans="1:8" ht="16.5" customHeight="1" x14ac:dyDescent="0.25">
      <c r="A90" s="386" t="s">
        <v>148</v>
      </c>
      <c r="B90" s="363"/>
      <c r="C90" s="10" t="s">
        <v>5</v>
      </c>
      <c r="D90" s="9">
        <v>1</v>
      </c>
      <c r="E90" s="219">
        <v>50</v>
      </c>
      <c r="F90" s="11">
        <f>D90*E90</f>
        <v>50</v>
      </c>
      <c r="G90" s="123"/>
      <c r="H90" s="168"/>
    </row>
    <row r="91" spans="1:8" ht="16.5" customHeight="1" x14ac:dyDescent="0.25">
      <c r="A91" s="382" t="s">
        <v>7</v>
      </c>
      <c r="B91" s="363"/>
      <c r="C91" s="33" t="s">
        <v>4</v>
      </c>
      <c r="D91" s="33">
        <v>12</v>
      </c>
      <c r="E91" s="34">
        <f>SUM(F86:F90)</f>
        <v>5051.2700000000004</v>
      </c>
      <c r="F91" s="34">
        <f>E91/D91</f>
        <v>420.93916666666672</v>
      </c>
      <c r="G91" s="119"/>
      <c r="H91" s="168"/>
    </row>
    <row r="92" spans="1:8" ht="16.5" customHeight="1" thickBot="1" x14ac:dyDescent="0.3">
      <c r="A92" s="298"/>
      <c r="B92" s="299"/>
      <c r="C92" s="299"/>
      <c r="D92" s="299"/>
      <c r="E92" s="300" t="s">
        <v>79</v>
      </c>
      <c r="F92" s="210">
        <f>$C$39</f>
        <v>0.125</v>
      </c>
      <c r="G92" s="204">
        <f>F91*F92</f>
        <v>52.61739583333334</v>
      </c>
      <c r="H92" s="204">
        <f>G92/G$35</f>
        <v>0.2229550670903955</v>
      </c>
    </row>
    <row r="93" spans="1:8" ht="16.5" customHeight="1" x14ac:dyDescent="0.25">
      <c r="A93" s="96" t="s">
        <v>162</v>
      </c>
      <c r="B93" s="6"/>
      <c r="C93" s="94"/>
      <c r="E93" s="27"/>
      <c r="F93" s="27"/>
      <c r="G93" s="39"/>
      <c r="H93" s="168"/>
    </row>
    <row r="94" spans="1:8" ht="16.5" customHeight="1" thickBot="1" x14ac:dyDescent="0.3">
      <c r="A94" s="98" t="s">
        <v>126</v>
      </c>
      <c r="B94" s="184"/>
      <c r="C94" s="323">
        <f>G35</f>
        <v>236</v>
      </c>
      <c r="E94" s="27"/>
      <c r="F94" s="27"/>
      <c r="G94" s="39"/>
      <c r="H94" s="168"/>
    </row>
    <row r="95" spans="1:8" ht="16.5" customHeight="1" thickBot="1" x14ac:dyDescent="0.3">
      <c r="A95" s="383" t="s">
        <v>23</v>
      </c>
      <c r="B95" s="384"/>
      <c r="C95" s="201" t="s">
        <v>24</v>
      </c>
      <c r="D95" s="201" t="s">
        <v>88</v>
      </c>
      <c r="E95" s="202" t="s">
        <v>85</v>
      </c>
      <c r="F95" s="202" t="s">
        <v>25</v>
      </c>
      <c r="G95" s="203" t="s">
        <v>26</v>
      </c>
      <c r="H95" s="203" t="s">
        <v>129</v>
      </c>
    </row>
    <row r="96" spans="1:8" ht="16.5" customHeight="1" x14ac:dyDescent="0.25">
      <c r="A96" s="387" t="s">
        <v>8</v>
      </c>
      <c r="B96" s="377"/>
      <c r="C96" s="8" t="s">
        <v>9</v>
      </c>
      <c r="D96" s="163">
        <f>F32</f>
        <v>5.7</v>
      </c>
      <c r="E96" s="163">
        <f>G32</f>
        <v>5.96</v>
      </c>
      <c r="F96" s="9"/>
      <c r="G96" s="118"/>
      <c r="H96" s="118"/>
    </row>
    <row r="97" spans="1:8" ht="16.5" customHeight="1" x14ac:dyDescent="0.25">
      <c r="A97" s="381" t="s">
        <v>10</v>
      </c>
      <c r="B97" s="363"/>
      <c r="C97" s="10" t="s">
        <v>11</v>
      </c>
      <c r="D97" s="21">
        <f>C94</f>
        <v>236</v>
      </c>
      <c r="E97" s="85">
        <f>IFERROR(+E96/D96,"-")</f>
        <v>1.0456140350877192</v>
      </c>
      <c r="F97" s="11">
        <f>IFERROR(D97*E97,"-")</f>
        <v>246.76491228070174</v>
      </c>
      <c r="G97" s="119"/>
      <c r="H97" s="168"/>
    </row>
    <row r="98" spans="1:8" ht="16.5" customHeight="1" x14ac:dyDescent="0.25">
      <c r="A98" s="386" t="s">
        <v>178</v>
      </c>
      <c r="B98" s="363"/>
      <c r="C98" s="88" t="s">
        <v>179</v>
      </c>
      <c r="D98" s="222">
        <v>10.5</v>
      </c>
      <c r="E98" s="219">
        <v>20.23</v>
      </c>
      <c r="F98" s="11"/>
      <c r="G98" s="119"/>
      <c r="H98" s="168"/>
    </row>
    <row r="99" spans="1:8" ht="16.5" customHeight="1" x14ac:dyDescent="0.25">
      <c r="A99" s="381" t="s">
        <v>12</v>
      </c>
      <c r="B99" s="363"/>
      <c r="C99" s="10" t="s">
        <v>11</v>
      </c>
      <c r="D99" s="32">
        <f>D97</f>
        <v>236</v>
      </c>
      <c r="E99" s="82">
        <f>+D98*E98/10000</f>
        <v>2.12415E-2</v>
      </c>
      <c r="F99" s="11">
        <f>D99*E99</f>
        <v>5.012994</v>
      </c>
      <c r="G99" s="119"/>
      <c r="H99" s="168"/>
    </row>
    <row r="100" spans="1:8" ht="16.5" customHeight="1" x14ac:dyDescent="0.25">
      <c r="A100" s="386" t="s">
        <v>180</v>
      </c>
      <c r="B100" s="363"/>
      <c r="C100" s="88" t="s">
        <v>181</v>
      </c>
      <c r="D100" s="222">
        <v>4.5999999999999996</v>
      </c>
      <c r="E100" s="219">
        <v>23.9</v>
      </c>
      <c r="F100" s="11"/>
      <c r="G100" s="119"/>
      <c r="H100" s="168"/>
    </row>
    <row r="101" spans="1:8" ht="16.5" customHeight="1" x14ac:dyDescent="0.25">
      <c r="A101" s="381" t="s">
        <v>13</v>
      </c>
      <c r="B101" s="363"/>
      <c r="C101" s="10" t="s">
        <v>11</v>
      </c>
      <c r="D101" s="32">
        <f>D97</f>
        <v>236</v>
      </c>
      <c r="E101" s="197">
        <f>+D100*E100/100000</f>
        <v>1.0993999999999999E-3</v>
      </c>
      <c r="F101" s="11">
        <f>D101*E101</f>
        <v>0.25945839999999998</v>
      </c>
      <c r="G101" s="119"/>
      <c r="H101" s="168"/>
    </row>
    <row r="102" spans="1:8" ht="16.5" customHeight="1" x14ac:dyDescent="0.25">
      <c r="A102" s="386" t="s">
        <v>183</v>
      </c>
      <c r="B102" s="363"/>
      <c r="C102" s="88" t="s">
        <v>182</v>
      </c>
      <c r="D102" s="222">
        <v>1.7</v>
      </c>
      <c r="E102" s="219">
        <v>23</v>
      </c>
      <c r="F102" s="11"/>
      <c r="G102" s="119"/>
      <c r="H102" s="168"/>
    </row>
    <row r="103" spans="1:8" ht="16.5" customHeight="1" x14ac:dyDescent="0.25">
      <c r="A103" s="381" t="s">
        <v>14</v>
      </c>
      <c r="B103" s="363"/>
      <c r="C103" s="10" t="s">
        <v>11</v>
      </c>
      <c r="D103" s="32">
        <f>D97</f>
        <v>236</v>
      </c>
      <c r="E103" s="197">
        <f>+D102*E102/80000</f>
        <v>4.8875000000000004E-4</v>
      </c>
      <c r="F103" s="11">
        <f>D103*E103</f>
        <v>0.115345</v>
      </c>
      <c r="G103" s="119"/>
      <c r="H103" s="168"/>
    </row>
    <row r="104" spans="1:8" ht="16.5" customHeight="1" x14ac:dyDescent="0.25">
      <c r="A104" s="386" t="s">
        <v>185</v>
      </c>
      <c r="B104" s="363"/>
      <c r="C104" s="88" t="s">
        <v>184</v>
      </c>
      <c r="D104" s="222">
        <v>1</v>
      </c>
      <c r="E104" s="219">
        <v>21.9</v>
      </c>
      <c r="F104" s="11"/>
      <c r="G104" s="119"/>
      <c r="H104" s="168"/>
    </row>
    <row r="105" spans="1:8" ht="16.5" customHeight="1" x14ac:dyDescent="0.25">
      <c r="A105" s="381" t="s">
        <v>15</v>
      </c>
      <c r="B105" s="363"/>
      <c r="C105" s="10" t="s">
        <v>11</v>
      </c>
      <c r="D105" s="32">
        <f>D97</f>
        <v>236</v>
      </c>
      <c r="E105" s="82">
        <f>+D104*E104/10000</f>
        <v>2.1899999999999997E-3</v>
      </c>
      <c r="F105" s="11">
        <f>D105*E105</f>
        <v>0.51683999999999997</v>
      </c>
      <c r="G105" s="119"/>
      <c r="H105" s="168"/>
    </row>
    <row r="106" spans="1:8" ht="16.5" customHeight="1" x14ac:dyDescent="0.25">
      <c r="A106" s="382" t="s">
        <v>87</v>
      </c>
      <c r="B106" s="363"/>
      <c r="C106" s="33" t="s">
        <v>38</v>
      </c>
      <c r="D106" s="83"/>
      <c r="E106" s="84">
        <f>IFERROR(E97+E99+E101+E103+E105,0)</f>
        <v>1.0706336850877189</v>
      </c>
      <c r="F106" s="34">
        <f>SUM(F96:F105)</f>
        <v>252.66954968070172</v>
      </c>
      <c r="G106" s="119"/>
      <c r="H106" s="168"/>
    </row>
    <row r="107" spans="1:8" ht="16.5" customHeight="1" thickBot="1" x14ac:dyDescent="0.3">
      <c r="A107" s="95"/>
      <c r="E107" s="279"/>
      <c r="F107" s="283"/>
      <c r="G107" s="204">
        <f>F106</f>
        <v>252.66954968070172</v>
      </c>
      <c r="H107" s="204">
        <f>G107/G$35</f>
        <v>1.0706336850877192</v>
      </c>
    </row>
    <row r="108" spans="1:8" ht="16.5" customHeight="1" x14ac:dyDescent="0.25">
      <c r="A108" s="95"/>
      <c r="E108" s="27"/>
      <c r="F108" s="27"/>
      <c r="G108" s="117"/>
      <c r="H108" s="168"/>
    </row>
    <row r="109" spans="1:8" ht="16.5" customHeight="1" thickBot="1" x14ac:dyDescent="0.3">
      <c r="A109" s="96" t="s">
        <v>163</v>
      </c>
      <c r="B109" s="6"/>
      <c r="E109" s="27"/>
      <c r="F109" s="27"/>
      <c r="G109" s="39"/>
      <c r="H109" s="168"/>
    </row>
    <row r="110" spans="1:8" ht="16.5" customHeight="1" thickBot="1" x14ac:dyDescent="0.3">
      <c r="A110" s="383" t="s">
        <v>23</v>
      </c>
      <c r="B110" s="384"/>
      <c r="C110" s="201" t="s">
        <v>24</v>
      </c>
      <c r="D110" s="201" t="s">
        <v>18</v>
      </c>
      <c r="E110" s="202" t="s">
        <v>85</v>
      </c>
      <c r="F110" s="202" t="s">
        <v>25</v>
      </c>
      <c r="G110" s="203" t="s">
        <v>26</v>
      </c>
      <c r="H110" s="203" t="s">
        <v>129</v>
      </c>
    </row>
    <row r="111" spans="1:8" ht="16.5" customHeight="1" x14ac:dyDescent="0.25">
      <c r="A111" s="385" t="s">
        <v>139</v>
      </c>
      <c r="B111" s="377"/>
      <c r="C111" s="8" t="s">
        <v>38</v>
      </c>
      <c r="D111" s="32">
        <f>D97</f>
        <v>236</v>
      </c>
      <c r="E111" s="223">
        <v>0.95</v>
      </c>
      <c r="F111" s="9">
        <f>D111*E111</f>
        <v>224.2</v>
      </c>
      <c r="G111" s="118"/>
      <c r="H111" s="118"/>
    </row>
    <row r="112" spans="1:8" ht="16.5" customHeight="1" x14ac:dyDescent="0.25">
      <c r="A112" s="386" t="s">
        <v>117</v>
      </c>
      <c r="B112" s="363"/>
      <c r="C112" s="140" t="s">
        <v>118</v>
      </c>
      <c r="D112" s="225">
        <v>4</v>
      </c>
      <c r="E112" s="224">
        <v>150</v>
      </c>
      <c r="F112" s="141">
        <f>D112*E112</f>
        <v>600</v>
      </c>
      <c r="G112" s="142"/>
      <c r="H112" s="169"/>
    </row>
    <row r="113" spans="1:8" ht="16.5" customHeight="1" x14ac:dyDescent="0.25">
      <c r="A113" s="382" t="s">
        <v>119</v>
      </c>
      <c r="B113" s="363"/>
      <c r="C113" s="88" t="s">
        <v>120</v>
      </c>
      <c r="D113" s="144"/>
      <c r="E113" s="23"/>
      <c r="F113" s="137">
        <f>SUM(F111:F112)</f>
        <v>824.2</v>
      </c>
      <c r="G113" s="142"/>
      <c r="H113" s="169"/>
    </row>
    <row r="114" spans="1:8" s="143" customFormat="1" ht="16.5" customHeight="1" thickBot="1" x14ac:dyDescent="0.3">
      <c r="A114" s="95"/>
      <c r="B114" s="4"/>
      <c r="C114" s="4"/>
      <c r="D114" s="4"/>
      <c r="E114" s="279"/>
      <c r="F114" s="283"/>
      <c r="G114" s="204">
        <f>F113</f>
        <v>824.2</v>
      </c>
      <c r="H114" s="204">
        <f>G114/G$35</f>
        <v>3.4923728813559323</v>
      </c>
    </row>
    <row r="115" spans="1:8" s="143" customFormat="1" ht="16.5" customHeight="1" x14ac:dyDescent="0.25">
      <c r="A115" s="95"/>
      <c r="B115" s="4"/>
      <c r="C115" s="4"/>
      <c r="D115" s="4"/>
      <c r="E115" s="27"/>
      <c r="F115" s="27"/>
      <c r="G115" s="117"/>
      <c r="H115" s="168"/>
    </row>
    <row r="116" spans="1:8" ht="16.5" customHeight="1" thickBot="1" x14ac:dyDescent="0.3">
      <c r="A116" s="96" t="s">
        <v>164</v>
      </c>
      <c r="B116" s="6"/>
      <c r="E116" s="27"/>
      <c r="F116" s="27"/>
      <c r="G116" s="39"/>
      <c r="H116" s="168"/>
    </row>
    <row r="117" spans="1:8" ht="16.5" customHeight="1" thickBot="1" x14ac:dyDescent="0.3">
      <c r="A117" s="383" t="s">
        <v>23</v>
      </c>
      <c r="B117" s="384"/>
      <c r="C117" s="201" t="s">
        <v>24</v>
      </c>
      <c r="D117" s="201" t="s">
        <v>18</v>
      </c>
      <c r="E117" s="202" t="s">
        <v>85</v>
      </c>
      <c r="F117" s="202" t="s">
        <v>25</v>
      </c>
      <c r="G117" s="203" t="s">
        <v>26</v>
      </c>
      <c r="H117" s="203" t="s">
        <v>129</v>
      </c>
    </row>
    <row r="118" spans="1:8" ht="16.5" customHeight="1" x14ac:dyDescent="0.25">
      <c r="A118" s="385" t="s">
        <v>222</v>
      </c>
      <c r="B118" s="377"/>
      <c r="C118" s="8" t="s">
        <v>5</v>
      </c>
      <c r="D118" s="226">
        <v>6</v>
      </c>
      <c r="E118" s="224">
        <v>850</v>
      </c>
      <c r="F118" s="9">
        <f>D118*E118</f>
        <v>5100</v>
      </c>
      <c r="G118" s="118"/>
      <c r="H118" s="118"/>
    </row>
    <row r="119" spans="1:8" ht="16.5" customHeight="1" x14ac:dyDescent="0.25">
      <c r="A119" s="386" t="s">
        <v>114</v>
      </c>
      <c r="B119" s="363"/>
      <c r="C119" s="10" t="s">
        <v>16</v>
      </c>
      <c r="D119" s="227">
        <v>45000</v>
      </c>
      <c r="E119" s="11">
        <f>F118</f>
        <v>5100</v>
      </c>
      <c r="F119" s="11">
        <f>IFERROR(E119/D119,"-")</f>
        <v>0.11333333333333333</v>
      </c>
      <c r="G119" s="119"/>
      <c r="H119" s="168"/>
    </row>
    <row r="120" spans="1:8" ht="16.5" customHeight="1" x14ac:dyDescent="0.25">
      <c r="A120" s="382" t="s">
        <v>22</v>
      </c>
      <c r="B120" s="363"/>
      <c r="C120" s="10" t="s">
        <v>11</v>
      </c>
      <c r="D120" s="32">
        <f>C94</f>
        <v>236</v>
      </c>
      <c r="E120" s="11">
        <f>F119</f>
        <v>0.11333333333333333</v>
      </c>
      <c r="F120" s="34">
        <f>IFERROR(D120*E120,0)</f>
        <v>26.746666666666666</v>
      </c>
      <c r="G120" s="119"/>
      <c r="H120" s="168"/>
    </row>
    <row r="121" spans="1:8" ht="16.5" customHeight="1" thickBot="1" x14ac:dyDescent="0.3">
      <c r="A121" s="95"/>
      <c r="E121" s="279"/>
      <c r="F121" s="283"/>
      <c r="G121" s="204">
        <f>F120</f>
        <v>26.746666666666666</v>
      </c>
      <c r="H121" s="204">
        <f>G121/G$35</f>
        <v>0.11333333333333333</v>
      </c>
    </row>
    <row r="122" spans="1:8" ht="16.5" customHeight="1" x14ac:dyDescent="0.25">
      <c r="A122" s="95"/>
      <c r="E122" s="279"/>
      <c r="F122" s="284"/>
      <c r="G122" s="127"/>
      <c r="H122" s="286"/>
    </row>
    <row r="123" spans="1:8" ht="16.5" customHeight="1" thickBot="1" x14ac:dyDescent="0.3">
      <c r="A123" s="96" t="s">
        <v>217</v>
      </c>
      <c r="E123" s="279"/>
      <c r="F123" s="284"/>
      <c r="G123" s="124"/>
      <c r="H123" s="285"/>
    </row>
    <row r="124" spans="1:8" ht="16.5" customHeight="1" thickBot="1" x14ac:dyDescent="0.3">
      <c r="A124" s="388" t="s">
        <v>23</v>
      </c>
      <c r="B124" s="388"/>
      <c r="C124" s="205" t="s">
        <v>24</v>
      </c>
      <c r="D124" s="201" t="s">
        <v>18</v>
      </c>
      <c r="E124" s="202" t="s">
        <v>85</v>
      </c>
      <c r="F124" s="202" t="s">
        <v>25</v>
      </c>
      <c r="G124" s="287" t="s">
        <v>26</v>
      </c>
      <c r="H124" s="285"/>
    </row>
    <row r="125" spans="1:8" ht="16.5" customHeight="1" x14ac:dyDescent="0.25">
      <c r="A125" s="389" t="s">
        <v>213</v>
      </c>
      <c r="B125" s="390"/>
      <c r="C125" s="293" t="s">
        <v>5</v>
      </c>
      <c r="D125" s="288">
        <v>1</v>
      </c>
      <c r="E125" s="289">
        <v>120</v>
      </c>
      <c r="F125" s="173">
        <f>+E125*D125</f>
        <v>120</v>
      </c>
      <c r="G125" s="290"/>
      <c r="H125" s="285"/>
    </row>
    <row r="126" spans="1:8" ht="16.5" customHeight="1" x14ac:dyDescent="0.25">
      <c r="A126" s="391" t="s">
        <v>214</v>
      </c>
      <c r="B126" s="392"/>
      <c r="C126" s="293" t="s">
        <v>4</v>
      </c>
      <c r="D126" s="88">
        <v>12</v>
      </c>
      <c r="E126" s="291">
        <f>SUM(F125:F125)</f>
        <v>120</v>
      </c>
      <c r="F126" s="291">
        <f>+E126/D126</f>
        <v>10</v>
      </c>
      <c r="G126" s="290"/>
      <c r="H126" s="285"/>
    </row>
    <row r="127" spans="1:8" ht="16.5" customHeight="1" x14ac:dyDescent="0.25">
      <c r="A127" s="391" t="s">
        <v>215</v>
      </c>
      <c r="B127" s="392"/>
      <c r="C127" s="294" t="s">
        <v>5</v>
      </c>
      <c r="D127" s="288">
        <f>+D125</f>
        <v>1</v>
      </c>
      <c r="E127" s="289">
        <v>75</v>
      </c>
      <c r="F127" s="173">
        <f>D127*E127</f>
        <v>75</v>
      </c>
      <c r="G127" s="290"/>
      <c r="H127" s="285"/>
    </row>
    <row r="128" spans="1:8" ht="16.5" customHeight="1" thickBot="1" x14ac:dyDescent="0.3">
      <c r="A128" s="314" t="s">
        <v>216</v>
      </c>
      <c r="B128" s="317"/>
      <c r="C128" s="293" t="s">
        <v>4</v>
      </c>
      <c r="D128" s="88">
        <v>1</v>
      </c>
      <c r="E128" s="291">
        <f>+F127</f>
        <v>75</v>
      </c>
      <c r="F128" s="291">
        <f>+E128/D128</f>
        <v>75</v>
      </c>
      <c r="G128" s="290"/>
      <c r="H128" s="285"/>
    </row>
    <row r="129" spans="1:8" ht="13.5" customHeight="1" thickBot="1" x14ac:dyDescent="0.3">
      <c r="A129" s="95"/>
      <c r="C129" s="7"/>
      <c r="D129" s="299"/>
      <c r="E129" s="300" t="s">
        <v>79</v>
      </c>
      <c r="F129" s="210">
        <f>$C$39</f>
        <v>0.125</v>
      </c>
      <c r="G129" s="292">
        <f>(F126+F128)*F129</f>
        <v>10.625</v>
      </c>
      <c r="H129" s="204">
        <f>G129/G$35</f>
        <v>4.5021186440677964E-2</v>
      </c>
    </row>
    <row r="130" spans="1:8" ht="15" customHeight="1" thickBot="1" x14ac:dyDescent="0.3">
      <c r="A130" s="95"/>
      <c r="E130" s="279"/>
      <c r="F130" s="284"/>
      <c r="G130" s="124"/>
      <c r="H130" s="285"/>
    </row>
    <row r="131" spans="1:8" ht="15.75" customHeight="1" thickBot="1" x14ac:dyDescent="0.3">
      <c r="A131" s="12" t="s">
        <v>127</v>
      </c>
      <c r="B131" s="13"/>
      <c r="C131" s="13"/>
      <c r="D131" s="13"/>
      <c r="E131" s="14"/>
      <c r="F131" s="15"/>
      <c r="G131" s="208">
        <f>+SUM(G66:G130)</f>
        <v>1435.9982823195908</v>
      </c>
      <c r="H131" s="204">
        <f>G131/G$35</f>
        <v>6.0847384844050456</v>
      </c>
    </row>
    <row r="132" spans="1:8" ht="15.75" customHeight="1" x14ac:dyDescent="0.25">
      <c r="A132" s="95"/>
      <c r="E132" s="27"/>
      <c r="F132" s="27"/>
      <c r="G132" s="117"/>
      <c r="H132" s="168"/>
    </row>
    <row r="133" spans="1:8" ht="15.75" customHeight="1" x14ac:dyDescent="0.25">
      <c r="A133" s="96" t="s">
        <v>138</v>
      </c>
      <c r="B133" s="6"/>
      <c r="C133" s="6"/>
      <c r="D133" s="6"/>
      <c r="E133" s="20"/>
      <c r="F133" s="20"/>
      <c r="G133" s="124"/>
      <c r="H133" s="168"/>
    </row>
    <row r="134" spans="1:8" ht="11.25" customHeight="1" thickBot="1" x14ac:dyDescent="0.3">
      <c r="A134" s="95"/>
      <c r="E134" s="27"/>
      <c r="F134" s="27"/>
      <c r="G134" s="39"/>
      <c r="H134" s="168"/>
    </row>
    <row r="135" spans="1:8" ht="15.75" customHeight="1" thickBot="1" x14ac:dyDescent="0.3">
      <c r="A135" s="383" t="s">
        <v>23</v>
      </c>
      <c r="B135" s="384"/>
      <c r="C135" s="201" t="s">
        <v>24</v>
      </c>
      <c r="D135" s="201" t="s">
        <v>18</v>
      </c>
      <c r="E135" s="202" t="s">
        <v>85</v>
      </c>
      <c r="F135" s="202" t="s">
        <v>25</v>
      </c>
      <c r="G135" s="203" t="s">
        <v>26</v>
      </c>
      <c r="H135" s="203" t="s">
        <v>129</v>
      </c>
    </row>
    <row r="136" spans="1:8" ht="15.75" customHeight="1" x14ac:dyDescent="0.25">
      <c r="A136" s="385" t="s">
        <v>141</v>
      </c>
      <c r="B136" s="377"/>
      <c r="C136" s="88" t="s">
        <v>140</v>
      </c>
      <c r="D136" s="228">
        <f>1/12</f>
        <v>8.3333333333333329E-2</v>
      </c>
      <c r="E136" s="224">
        <v>29.9</v>
      </c>
      <c r="F136" s="11">
        <f>D136*E136</f>
        <v>2.4916666666666663</v>
      </c>
      <c r="G136" s="125"/>
      <c r="H136" s="118"/>
    </row>
    <row r="137" spans="1:8" ht="15.75" customHeight="1" x14ac:dyDescent="0.25">
      <c r="A137" s="386" t="s">
        <v>142</v>
      </c>
      <c r="B137" s="363"/>
      <c r="C137" s="88" t="s">
        <v>140</v>
      </c>
      <c r="D137" s="228">
        <f>3/12</f>
        <v>0.25</v>
      </c>
      <c r="E137" s="224">
        <v>22.9</v>
      </c>
      <c r="F137" s="11">
        <f>D137*E137</f>
        <v>5.7249999999999996</v>
      </c>
      <c r="G137" s="126"/>
      <c r="H137" s="168"/>
    </row>
    <row r="138" spans="1:8" ht="15.75" customHeight="1" x14ac:dyDescent="0.25">
      <c r="A138" s="386" t="s">
        <v>143</v>
      </c>
      <c r="B138" s="363"/>
      <c r="C138" s="88" t="s">
        <v>140</v>
      </c>
      <c r="D138" s="228">
        <f>2/12</f>
        <v>0.16666666666666666</v>
      </c>
      <c r="E138" s="224">
        <v>15.8</v>
      </c>
      <c r="F138" s="11">
        <f>D138*E138</f>
        <v>2.6333333333333333</v>
      </c>
      <c r="G138" s="126"/>
      <c r="H138" s="168"/>
    </row>
    <row r="139" spans="1:8" ht="15.75" customHeight="1" x14ac:dyDescent="0.25">
      <c r="A139" s="386" t="s">
        <v>144</v>
      </c>
      <c r="B139" s="363"/>
      <c r="C139" s="88" t="s">
        <v>158</v>
      </c>
      <c r="D139" s="228">
        <f>4</f>
        <v>4</v>
      </c>
      <c r="E139" s="224">
        <v>13</v>
      </c>
      <c r="F139" s="11">
        <f>D139*E139</f>
        <v>52</v>
      </c>
      <c r="G139" s="126"/>
      <c r="H139" s="168"/>
    </row>
    <row r="140" spans="1:8" ht="15.75" customHeight="1" thickBot="1" x14ac:dyDescent="0.3">
      <c r="A140" s="386" t="s">
        <v>145</v>
      </c>
      <c r="B140" s="363"/>
      <c r="C140" s="88" t="s">
        <v>140</v>
      </c>
      <c r="D140" s="228">
        <v>4</v>
      </c>
      <c r="E140" s="224">
        <v>5.9</v>
      </c>
      <c r="F140" s="11">
        <f>D140*E140</f>
        <v>23.6</v>
      </c>
      <c r="G140" s="126"/>
      <c r="H140" s="168"/>
    </row>
    <row r="141" spans="1:8" ht="15.75" customHeight="1" thickBot="1" x14ac:dyDescent="0.3">
      <c r="A141" s="96"/>
      <c r="B141" s="6"/>
      <c r="C141" s="6"/>
      <c r="D141" s="299"/>
      <c r="E141" s="300" t="s">
        <v>79</v>
      </c>
      <c r="F141" s="210">
        <f>$C$39</f>
        <v>0.125</v>
      </c>
      <c r="G141" s="208">
        <f>SUM(F136:F140)*F141</f>
        <v>10.806249999999999</v>
      </c>
      <c r="H141" s="204">
        <f>G141/G$35</f>
        <v>4.5789194915254232E-2</v>
      </c>
    </row>
    <row r="142" spans="1:8" ht="15.75" customHeight="1" thickBot="1" x14ac:dyDescent="0.3">
      <c r="A142" s="95"/>
      <c r="E142" s="27"/>
      <c r="F142" s="27"/>
      <c r="G142" s="117"/>
      <c r="H142" s="117"/>
    </row>
    <row r="143" spans="1:8" ht="15.75" customHeight="1" thickBot="1" x14ac:dyDescent="0.3">
      <c r="A143" s="12" t="s">
        <v>84</v>
      </c>
      <c r="B143" s="13"/>
      <c r="C143" s="13"/>
      <c r="D143" s="13"/>
      <c r="E143" s="14"/>
      <c r="F143" s="15"/>
      <c r="G143" s="208">
        <f>+G141</f>
        <v>10.806249999999999</v>
      </c>
      <c r="H143" s="204">
        <f>G143/G$35</f>
        <v>4.5789194915254232E-2</v>
      </c>
    </row>
    <row r="144" spans="1:8" ht="15.75" customHeight="1" thickBot="1" x14ac:dyDescent="0.3">
      <c r="A144" s="95"/>
      <c r="E144" s="27"/>
      <c r="F144" s="27"/>
      <c r="G144" s="117"/>
      <c r="H144" s="117"/>
    </row>
    <row r="145" spans="1:8" ht="15.75" customHeight="1" thickBot="1" x14ac:dyDescent="0.3">
      <c r="A145" s="12" t="s">
        <v>112</v>
      </c>
      <c r="B145" s="13"/>
      <c r="C145" s="16"/>
      <c r="D145" s="16"/>
      <c r="E145" s="17"/>
      <c r="F145" s="18"/>
      <c r="G145" s="206">
        <f>+G61+G131+G143</f>
        <v>1968.227536694591</v>
      </c>
      <c r="H145" s="204">
        <f>G145/G$35</f>
        <v>8.3399471893838601</v>
      </c>
    </row>
    <row r="146" spans="1:8" ht="7.5" customHeight="1" x14ac:dyDescent="0.25">
      <c r="A146" s="95"/>
      <c r="E146" s="27"/>
      <c r="F146" s="27"/>
      <c r="G146" s="117"/>
      <c r="H146" s="117"/>
    </row>
    <row r="147" spans="1:8" ht="15.75" customHeight="1" x14ac:dyDescent="0.25">
      <c r="A147" s="116" t="s">
        <v>200</v>
      </c>
      <c r="B147" s="186"/>
      <c r="E147" s="27"/>
      <c r="F147" s="27"/>
      <c r="G147" s="39"/>
      <c r="H147" s="39"/>
    </row>
    <row r="148" spans="1:8" ht="9.75" customHeight="1" thickBot="1" x14ac:dyDescent="0.3">
      <c r="A148" s="95"/>
      <c r="E148" s="27"/>
      <c r="F148" s="27"/>
      <c r="G148" s="39"/>
      <c r="H148" s="39"/>
    </row>
    <row r="149" spans="1:8" ht="15.75" customHeight="1" thickBot="1" x14ac:dyDescent="0.3">
      <c r="A149" s="313" t="s">
        <v>23</v>
      </c>
      <c r="B149" s="205"/>
      <c r="C149" s="201" t="s">
        <v>24</v>
      </c>
      <c r="D149" s="201" t="s">
        <v>18</v>
      </c>
      <c r="E149" s="202" t="s">
        <v>85</v>
      </c>
      <c r="F149" s="202" t="s">
        <v>25</v>
      </c>
      <c r="G149" s="203" t="s">
        <v>26</v>
      </c>
      <c r="H149" s="203" t="s">
        <v>129</v>
      </c>
    </row>
    <row r="150" spans="1:8" ht="15.75" customHeight="1" thickBot="1" x14ac:dyDescent="0.3">
      <c r="A150" s="97" t="s">
        <v>201</v>
      </c>
      <c r="B150" s="183"/>
      <c r="C150" s="8" t="s">
        <v>0</v>
      </c>
      <c r="D150" s="40">
        <f>BDI!C35*100</f>
        <v>16.93</v>
      </c>
      <c r="E150" s="9">
        <f>G145</f>
        <v>1968.227536694591</v>
      </c>
      <c r="F150" s="9">
        <f>D150*E150/100</f>
        <v>333.2209219623943</v>
      </c>
      <c r="G150" s="118"/>
      <c r="H150" s="118"/>
    </row>
    <row r="151" spans="1:8" ht="15.75" customHeight="1" thickBot="1" x14ac:dyDescent="0.3">
      <c r="A151" s="95"/>
      <c r="E151" s="27"/>
      <c r="F151" s="27"/>
      <c r="G151" s="208">
        <f>+F150</f>
        <v>333.2209219623943</v>
      </c>
      <c r="H151" s="204">
        <f>G151/G$35</f>
        <v>1.4119530591626877</v>
      </c>
    </row>
    <row r="152" spans="1:8" ht="15.75" customHeight="1" thickBot="1" x14ac:dyDescent="0.3">
      <c r="A152" s="95"/>
      <c r="E152" s="27"/>
      <c r="F152" s="27"/>
      <c r="G152" s="117"/>
      <c r="H152" s="117"/>
    </row>
    <row r="153" spans="1:8" ht="15.75" customHeight="1" thickBot="1" x14ac:dyDescent="0.3">
      <c r="A153" s="12" t="s">
        <v>202</v>
      </c>
      <c r="B153" s="13"/>
      <c r="C153" s="16"/>
      <c r="D153" s="16"/>
      <c r="E153" s="17"/>
      <c r="F153" s="18"/>
      <c r="G153" s="207">
        <f>G151</f>
        <v>333.2209219623943</v>
      </c>
      <c r="H153" s="204">
        <f>G153/G$35</f>
        <v>1.4119530591626877</v>
      </c>
    </row>
    <row r="154" spans="1:8" ht="15.75" customHeight="1" thickBot="1" x14ac:dyDescent="0.3">
      <c r="A154" s="96"/>
      <c r="B154" s="6"/>
      <c r="C154" s="6"/>
      <c r="D154" s="6"/>
      <c r="E154" s="20"/>
      <c r="F154" s="20"/>
      <c r="G154" s="127"/>
      <c r="H154" s="127"/>
    </row>
    <row r="155" spans="1:8" ht="15.75" customHeight="1" thickBot="1" x14ac:dyDescent="0.3">
      <c r="A155" s="12" t="s">
        <v>203</v>
      </c>
      <c r="B155" s="13"/>
      <c r="C155" s="16"/>
      <c r="D155" s="16"/>
      <c r="E155" s="17"/>
      <c r="F155" s="18"/>
      <c r="G155" s="207">
        <f>G145+G153</f>
        <v>2301.4484586569852</v>
      </c>
      <c r="H155" s="204">
        <f>G155/G$35</f>
        <v>9.7519002485465478</v>
      </c>
    </row>
    <row r="156" spans="1:8" ht="15.75" customHeight="1" x14ac:dyDescent="0.25">
      <c r="A156" s="100"/>
      <c r="B156" s="24"/>
      <c r="C156" s="24"/>
      <c r="D156" s="24"/>
      <c r="E156" s="25"/>
      <c r="F156" s="25"/>
      <c r="G156" s="128"/>
      <c r="H156" s="128"/>
    </row>
    <row r="157" spans="1:8" ht="15.75" customHeight="1" x14ac:dyDescent="0.25">
      <c r="A157" s="100" t="s">
        <v>111</v>
      </c>
      <c r="B157" s="24"/>
      <c r="C157" s="24"/>
      <c r="D157" s="24"/>
      <c r="E157" s="25"/>
      <c r="F157" s="25"/>
      <c r="G157" s="129"/>
      <c r="H157" s="129"/>
    </row>
    <row r="158" spans="1:8" ht="15.75" customHeight="1" x14ac:dyDescent="0.25">
      <c r="A158" s="131" t="s">
        <v>109</v>
      </c>
      <c r="B158" s="6"/>
      <c r="E158" s="27"/>
      <c r="F158" s="27"/>
      <c r="G158" s="39"/>
      <c r="H158" s="39"/>
    </row>
    <row r="159" spans="1:8" ht="15.75" customHeight="1" x14ac:dyDescent="0.25">
      <c r="A159" s="96" t="s">
        <v>107</v>
      </c>
      <c r="B159" s="6"/>
      <c r="E159" s="27"/>
      <c r="F159" s="27"/>
      <c r="G159" s="39"/>
      <c r="H159" s="39"/>
    </row>
    <row r="160" spans="1:8" ht="15.75" customHeight="1" x14ac:dyDescent="0.25">
      <c r="A160" s="394" t="s">
        <v>234</v>
      </c>
      <c r="B160" s="395"/>
      <c r="E160" s="27"/>
      <c r="F160" s="27"/>
      <c r="G160" s="39"/>
      <c r="H160" s="39"/>
    </row>
    <row r="161" spans="1:8" ht="15.75" customHeight="1" thickBot="1" x14ac:dyDescent="0.3">
      <c r="A161" s="109"/>
      <c r="E161" s="27"/>
      <c r="F161" s="27"/>
      <c r="G161" s="39"/>
      <c r="H161" s="39"/>
    </row>
    <row r="162" spans="1:8" ht="15.75" customHeight="1" thickBot="1" x14ac:dyDescent="0.3">
      <c r="A162" s="313" t="s">
        <v>23</v>
      </c>
      <c r="B162" s="205"/>
      <c r="C162" s="201" t="s">
        <v>24</v>
      </c>
      <c r="D162" s="201" t="s">
        <v>18</v>
      </c>
      <c r="E162" s="202" t="s">
        <v>108</v>
      </c>
      <c r="F162" s="202" t="s">
        <v>25</v>
      </c>
      <c r="G162" s="203" t="s">
        <v>26</v>
      </c>
      <c r="H162" s="203" t="s">
        <v>129</v>
      </c>
    </row>
    <row r="163" spans="1:8" ht="15.75" customHeight="1" thickBot="1" x14ac:dyDescent="0.3">
      <c r="A163" s="385" t="s">
        <v>204</v>
      </c>
      <c r="B163" s="377"/>
      <c r="C163" s="110" t="s">
        <v>0</v>
      </c>
      <c r="D163" s="229">
        <v>6</v>
      </c>
      <c r="E163" s="111">
        <f>G155</f>
        <v>2301.4484586569852</v>
      </c>
      <c r="F163" s="9">
        <f>G166*(D163/100)</f>
        <v>146.90096544619055</v>
      </c>
      <c r="G163" s="118"/>
      <c r="H163" s="118"/>
    </row>
    <row r="164" spans="1:8" ht="15.75" customHeight="1" thickBot="1" x14ac:dyDescent="0.3">
      <c r="A164" s="95"/>
      <c r="E164" s="27"/>
      <c r="F164" s="27"/>
      <c r="G164" s="207">
        <f>F163</f>
        <v>146.90096544619055</v>
      </c>
      <c r="H164" s="204">
        <f>G164/G$35</f>
        <v>0.62246171799233285</v>
      </c>
    </row>
    <row r="165" spans="1:8" ht="9" customHeight="1" thickBot="1" x14ac:dyDescent="0.3">
      <c r="A165" s="112"/>
      <c r="B165" s="113"/>
      <c r="C165" s="113"/>
      <c r="D165" s="113"/>
      <c r="E165" s="114"/>
      <c r="F165" s="114"/>
      <c r="G165" s="130"/>
      <c r="H165" s="130"/>
    </row>
    <row r="166" spans="1:8" ht="21" customHeight="1" thickBot="1" x14ac:dyDescent="0.3">
      <c r="A166" s="12" t="s">
        <v>205</v>
      </c>
      <c r="B166" s="13"/>
      <c r="C166" s="16"/>
      <c r="D166" s="16"/>
      <c r="E166" s="17"/>
      <c r="F166" s="18"/>
      <c r="G166" s="176">
        <f>E163/((100-D163)/100)</f>
        <v>2448.3494241031758</v>
      </c>
      <c r="H166" s="204">
        <f>G166/G$35</f>
        <v>10.374361966538881</v>
      </c>
    </row>
    <row r="167" spans="1:8" ht="9" customHeight="1" x14ac:dyDescent="0.25">
      <c r="A167" s="100"/>
      <c r="B167" s="24"/>
      <c r="C167" s="24"/>
      <c r="D167" s="24"/>
      <c r="E167" s="25"/>
      <c r="F167" s="25"/>
      <c r="G167" s="128"/>
      <c r="H167" s="128"/>
    </row>
    <row r="168" spans="1:8" ht="15.75" customHeight="1" x14ac:dyDescent="0.25">
      <c r="A168" s="132" t="s">
        <v>206</v>
      </c>
      <c r="B168" s="185"/>
      <c r="C168" s="78"/>
      <c r="D168" s="78"/>
      <c r="E168" s="135">
        <f>C94</f>
        <v>236</v>
      </c>
      <c r="F168" s="134" t="s">
        <v>128</v>
      </c>
      <c r="G168" s="39"/>
      <c r="H168" s="39"/>
    </row>
    <row r="169" spans="1:8" ht="15.75" customHeight="1" thickBot="1" x14ac:dyDescent="0.3">
      <c r="A169" s="95"/>
      <c r="E169" s="27"/>
      <c r="F169" s="27"/>
      <c r="G169" s="39"/>
      <c r="H169" s="39"/>
    </row>
    <row r="170" spans="1:8" ht="16.5" customHeight="1" thickBot="1" x14ac:dyDescent="0.3">
      <c r="A170" s="12" t="s">
        <v>207</v>
      </c>
      <c r="B170" s="13"/>
      <c r="C170" s="13"/>
      <c r="D170" s="13"/>
      <c r="E170" s="14"/>
      <c r="F170" s="133" t="s">
        <v>129</v>
      </c>
      <c r="G170" s="396">
        <f>IFERROR(G166/E168,"-")</f>
        <v>10.374361966538881</v>
      </c>
      <c r="H170" s="397"/>
    </row>
    <row r="171" spans="1:8" ht="15.75" customHeight="1" x14ac:dyDescent="0.25">
      <c r="E171" s="4"/>
      <c r="F171" s="4"/>
      <c r="G171" s="4"/>
      <c r="H171" s="27"/>
    </row>
    <row r="172" spans="1:8" ht="15.75" customHeight="1" x14ac:dyDescent="0.25"/>
    <row r="173" spans="1:8" ht="23.4" customHeight="1" x14ac:dyDescent="0.25">
      <c r="A173" s="6"/>
      <c r="B173" s="6"/>
      <c r="C173" s="6"/>
      <c r="D173" s="6"/>
      <c r="E173" s="325"/>
    </row>
    <row r="174" spans="1:8" x14ac:dyDescent="0.25">
      <c r="A174" s="6"/>
      <c r="B174" s="6"/>
      <c r="C174" s="6"/>
      <c r="D174" s="6"/>
      <c r="E174" s="325"/>
    </row>
    <row r="175" spans="1:8" x14ac:dyDescent="0.25">
      <c r="A175" s="6"/>
      <c r="B175" s="6"/>
      <c r="C175" s="6"/>
      <c r="D175" s="6"/>
      <c r="E175" s="325"/>
    </row>
    <row r="176" spans="1:8" x14ac:dyDescent="0.25">
      <c r="A176" s="6"/>
      <c r="B176" s="6"/>
      <c r="C176" s="6"/>
      <c r="D176" s="6"/>
      <c r="E176" s="325"/>
    </row>
    <row r="177" spans="1:5" x14ac:dyDescent="0.25">
      <c r="A177" s="6"/>
      <c r="B177" s="6"/>
      <c r="C177" s="393"/>
      <c r="D177" s="393"/>
      <c r="E177" s="393"/>
    </row>
    <row r="178" spans="1:5" x14ac:dyDescent="0.25">
      <c r="A178" s="6"/>
      <c r="B178" s="6"/>
      <c r="C178" s="393"/>
      <c r="D178" s="393"/>
      <c r="E178" s="393"/>
    </row>
    <row r="179" spans="1:5" x14ac:dyDescent="0.25">
      <c r="A179" s="6"/>
      <c r="B179" s="6"/>
      <c r="C179" s="393"/>
      <c r="D179" s="393"/>
      <c r="E179" s="393"/>
    </row>
    <row r="180" spans="1:5" x14ac:dyDescent="0.25">
      <c r="A180" s="143"/>
      <c r="B180" s="143"/>
      <c r="C180" s="143"/>
      <c r="D180" s="143"/>
      <c r="E180" s="326"/>
    </row>
  </sheetData>
  <mergeCells count="104">
    <mergeCell ref="G170:H170"/>
    <mergeCell ref="C177:E177"/>
    <mergeCell ref="C178:E178"/>
    <mergeCell ref="C179:E179"/>
    <mergeCell ref="A137:B137"/>
    <mergeCell ref="A138:B138"/>
    <mergeCell ref="A139:B139"/>
    <mergeCell ref="A140:B140"/>
    <mergeCell ref="A160:B160"/>
    <mergeCell ref="A163:B163"/>
    <mergeCell ref="A124:B124"/>
    <mergeCell ref="A125:B125"/>
    <mergeCell ref="A126:B126"/>
    <mergeCell ref="A127:B127"/>
    <mergeCell ref="A135:B135"/>
    <mergeCell ref="A136:B136"/>
    <mergeCell ref="A112:B112"/>
    <mergeCell ref="A113:B113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10:B110"/>
    <mergeCell ref="A111:B111"/>
    <mergeCell ref="A97:B97"/>
    <mergeCell ref="A98:B98"/>
    <mergeCell ref="A99:B99"/>
    <mergeCell ref="A100:B100"/>
    <mergeCell ref="A101:B101"/>
    <mergeCell ref="A102:B102"/>
    <mergeCell ref="A88:B88"/>
    <mergeCell ref="A89:B89"/>
    <mergeCell ref="A90:B90"/>
    <mergeCell ref="A91:B91"/>
    <mergeCell ref="A95:B95"/>
    <mergeCell ref="A96:B96"/>
    <mergeCell ref="A79:B79"/>
    <mergeCell ref="A80:B80"/>
    <mergeCell ref="A81:B81"/>
    <mergeCell ref="A85:B85"/>
    <mergeCell ref="A86:B86"/>
    <mergeCell ref="A87:B87"/>
    <mergeCell ref="A73:B73"/>
    <mergeCell ref="A74:B74"/>
    <mergeCell ref="A75:B75"/>
    <mergeCell ref="A76:B76"/>
    <mergeCell ref="A77:B77"/>
    <mergeCell ref="A78:B78"/>
    <mergeCell ref="A58:B58"/>
    <mergeCell ref="A66:B66"/>
    <mergeCell ref="A67:B67"/>
    <mergeCell ref="A68:B68"/>
    <mergeCell ref="A69:B69"/>
    <mergeCell ref="A70:B70"/>
    <mergeCell ref="A49:B49"/>
    <mergeCell ref="A50:B50"/>
    <mergeCell ref="A51:B51"/>
    <mergeCell ref="A55:B55"/>
    <mergeCell ref="A56:B56"/>
    <mergeCell ref="A57:B57"/>
    <mergeCell ref="A40:B40"/>
    <mergeCell ref="D40:G40"/>
    <mergeCell ref="A42:G42"/>
    <mergeCell ref="A46:B46"/>
    <mergeCell ref="A47:B47"/>
    <mergeCell ref="A48:B48"/>
    <mergeCell ref="A34:B34"/>
    <mergeCell ref="A35:B35"/>
    <mergeCell ref="A36:B36"/>
    <mergeCell ref="D38:G38"/>
    <mergeCell ref="A39:B39"/>
    <mergeCell ref="D39:F39"/>
    <mergeCell ref="A26:B26"/>
    <mergeCell ref="A27:B27"/>
    <mergeCell ref="A28:B28"/>
    <mergeCell ref="A30:B30"/>
    <mergeCell ref="A31:B31"/>
    <mergeCell ref="A32:B32"/>
    <mergeCell ref="A20:F20"/>
    <mergeCell ref="A21:F21"/>
    <mergeCell ref="A22:F22"/>
    <mergeCell ref="A23:F23"/>
    <mergeCell ref="A25:G25"/>
    <mergeCell ref="A14:F14"/>
    <mergeCell ref="A15:F15"/>
    <mergeCell ref="A16:F16"/>
    <mergeCell ref="A17:F17"/>
    <mergeCell ref="A18:F18"/>
    <mergeCell ref="A8:F8"/>
    <mergeCell ref="A9:F9"/>
    <mergeCell ref="A10:F10"/>
    <mergeCell ref="A11:F11"/>
    <mergeCell ref="A12:F12"/>
    <mergeCell ref="A13:F13"/>
    <mergeCell ref="A1:H1"/>
    <mergeCell ref="D3:E3"/>
    <mergeCell ref="G3:H3"/>
    <mergeCell ref="D4:H4"/>
    <mergeCell ref="A7:F7"/>
    <mergeCell ref="G7:H7"/>
  </mergeCells>
  <pageMargins left="0.39370078740157483" right="0" top="0.59055118110236227" bottom="0.39370078740157483" header="0" footer="0"/>
  <pageSetup paperSize="9" scale="75" fitToHeight="0" orientation="portrait" r:id="rId1"/>
  <headerFooter alignWithMargins="0">
    <oddFooter>&amp;R&amp;P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topLeftCell="A29" zoomScaleNormal="100" workbookViewId="0">
      <selection activeCell="B54" sqref="B54"/>
    </sheetView>
  </sheetViews>
  <sheetFormatPr defaultColWidth="9.109375" defaultRowHeight="13.2" x14ac:dyDescent="0.25"/>
  <cols>
    <col min="1" max="1" width="13.5546875" style="1" customWidth="1"/>
    <col min="2" max="2" width="39.5546875" style="1" bestFit="1" customWidth="1"/>
    <col min="3" max="3" width="14.5546875" style="1" customWidth="1"/>
    <col min="4" max="4" width="37.33203125" style="1" customWidth="1"/>
    <col min="5" max="10" width="9.109375" style="1"/>
    <col min="11" max="11" width="11" style="1" bestFit="1" customWidth="1"/>
    <col min="12" max="16384" width="9.109375" style="1"/>
  </cols>
  <sheetData>
    <row r="1" spans="1:6" ht="17.399999999999999" hidden="1" x14ac:dyDescent="0.25">
      <c r="A1" s="398" t="s">
        <v>152</v>
      </c>
      <c r="B1" s="399"/>
      <c r="C1" s="400"/>
      <c r="D1" s="45"/>
      <c r="E1" s="45"/>
      <c r="F1" s="45"/>
    </row>
    <row r="2" spans="1:6" ht="17.399999999999999" hidden="1" x14ac:dyDescent="0.25">
      <c r="A2" s="401" t="s">
        <v>153</v>
      </c>
      <c r="B2" s="402"/>
      <c r="C2" s="403"/>
      <c r="D2" s="45"/>
      <c r="E2" s="45"/>
      <c r="F2" s="45"/>
    </row>
    <row r="3" spans="1:6" ht="13.8" hidden="1" x14ac:dyDescent="0.25">
      <c r="A3" s="79" t="s">
        <v>39</v>
      </c>
      <c r="B3" s="174" t="s">
        <v>40</v>
      </c>
      <c r="C3" s="175" t="s">
        <v>99</v>
      </c>
      <c r="D3" s="48"/>
    </row>
    <row r="4" spans="1:6" ht="13.8" hidden="1" x14ac:dyDescent="0.25">
      <c r="A4" s="46" t="s">
        <v>41</v>
      </c>
      <c r="B4" s="47" t="s">
        <v>19</v>
      </c>
      <c r="C4" s="232">
        <v>0.2</v>
      </c>
      <c r="D4" s="48"/>
    </row>
    <row r="5" spans="1:6" ht="13.8" hidden="1" x14ac:dyDescent="0.25">
      <c r="A5" s="46" t="s">
        <v>42</v>
      </c>
      <c r="B5" s="47" t="s">
        <v>43</v>
      </c>
      <c r="C5" s="232">
        <v>1.4999999999999999E-2</v>
      </c>
      <c r="D5" s="48"/>
    </row>
    <row r="6" spans="1:6" ht="13.8" hidden="1" x14ac:dyDescent="0.25">
      <c r="A6" s="46" t="s">
        <v>44</v>
      </c>
      <c r="B6" s="47" t="s">
        <v>45</v>
      </c>
      <c r="C6" s="232">
        <v>0.01</v>
      </c>
      <c r="D6" s="48"/>
    </row>
    <row r="7" spans="1:6" ht="13.8" hidden="1" x14ac:dyDescent="0.25">
      <c r="A7" s="46" t="s">
        <v>46</v>
      </c>
      <c r="B7" s="47" t="s">
        <v>47</v>
      </c>
      <c r="C7" s="232">
        <v>2E-3</v>
      </c>
      <c r="D7" s="48"/>
    </row>
    <row r="8" spans="1:6" ht="13.8" hidden="1" x14ac:dyDescent="0.25">
      <c r="A8" s="46" t="s">
        <v>48</v>
      </c>
      <c r="B8" s="47" t="s">
        <v>49</v>
      </c>
      <c r="C8" s="232">
        <v>6.0000000000000001E-3</v>
      </c>
      <c r="D8" s="48"/>
    </row>
    <row r="9" spans="1:6" ht="13.8" hidden="1" x14ac:dyDescent="0.25">
      <c r="A9" s="46" t="s">
        <v>50</v>
      </c>
      <c r="B9" s="47" t="s">
        <v>51</v>
      </c>
      <c r="C9" s="232">
        <v>2.5000000000000001E-2</v>
      </c>
      <c r="D9" s="48"/>
    </row>
    <row r="10" spans="1:6" ht="13.8" hidden="1" x14ac:dyDescent="0.25">
      <c r="A10" s="46" t="s">
        <v>52</v>
      </c>
      <c r="B10" s="47" t="s">
        <v>53</v>
      </c>
      <c r="C10" s="232">
        <v>0.03</v>
      </c>
      <c r="D10" s="48"/>
    </row>
    <row r="11" spans="1:6" ht="13.8" hidden="1" x14ac:dyDescent="0.25">
      <c r="A11" s="46" t="s">
        <v>54</v>
      </c>
      <c r="B11" s="47" t="s">
        <v>20</v>
      </c>
      <c r="C11" s="232">
        <v>0.08</v>
      </c>
      <c r="D11" s="48"/>
    </row>
    <row r="12" spans="1:6" ht="13.8" hidden="1" x14ac:dyDescent="0.25">
      <c r="A12" s="46" t="s">
        <v>55</v>
      </c>
      <c r="B12" s="49" t="s">
        <v>56</v>
      </c>
      <c r="C12" s="50">
        <f>SUM(C4:C11)</f>
        <v>0.36800000000000005</v>
      </c>
      <c r="D12" s="48"/>
    </row>
    <row r="13" spans="1:6" ht="13.8" hidden="1" x14ac:dyDescent="0.25">
      <c r="A13" s="51"/>
      <c r="B13" s="52"/>
      <c r="C13" s="53"/>
      <c r="D13" s="48"/>
    </row>
    <row r="14" spans="1:6" ht="13.8" hidden="1" x14ac:dyDescent="0.25">
      <c r="A14" s="46" t="s">
        <v>57</v>
      </c>
      <c r="B14" s="54" t="s">
        <v>58</v>
      </c>
      <c r="C14" s="232">
        <v>0.1111</v>
      </c>
      <c r="D14" s="48"/>
    </row>
    <row r="15" spans="1:6" ht="13.8" hidden="1" x14ac:dyDescent="0.25">
      <c r="A15" s="46" t="s">
        <v>59</v>
      </c>
      <c r="B15" s="54" t="s">
        <v>60</v>
      </c>
      <c r="C15" s="232">
        <v>8.3299999999999999E-2</v>
      </c>
      <c r="D15" s="48"/>
    </row>
    <row r="16" spans="1:6" ht="13.8" hidden="1" x14ac:dyDescent="0.25">
      <c r="A16" s="46" t="s">
        <v>83</v>
      </c>
      <c r="B16" s="54" t="s">
        <v>62</v>
      </c>
      <c r="C16" s="232">
        <v>5.0000000000000001E-4</v>
      </c>
      <c r="D16" s="48"/>
    </row>
    <row r="17" spans="1:7" ht="13.8" hidden="1" x14ac:dyDescent="0.25">
      <c r="A17" s="46" t="s">
        <v>61</v>
      </c>
      <c r="B17" s="54" t="s">
        <v>64</v>
      </c>
      <c r="C17" s="232">
        <v>5.0000000000000001E-3</v>
      </c>
      <c r="D17" s="48"/>
    </row>
    <row r="18" spans="1:7" ht="13.8" hidden="1" x14ac:dyDescent="0.25">
      <c r="A18" s="46" t="s">
        <v>63</v>
      </c>
      <c r="B18" s="54" t="s">
        <v>65</v>
      </c>
      <c r="C18" s="232">
        <v>1E-3</v>
      </c>
      <c r="D18" s="48"/>
    </row>
    <row r="19" spans="1:7" ht="13.8" hidden="1" x14ac:dyDescent="0.25">
      <c r="A19" s="46" t="s">
        <v>66</v>
      </c>
      <c r="B19" s="49" t="s">
        <v>67</v>
      </c>
      <c r="C19" s="50">
        <f>SUM(C14:C18)</f>
        <v>0.20090000000000002</v>
      </c>
      <c r="D19" s="55"/>
    </row>
    <row r="20" spans="1:7" ht="13.8" hidden="1" x14ac:dyDescent="0.25">
      <c r="A20" s="51"/>
      <c r="B20" s="52"/>
      <c r="C20" s="53"/>
      <c r="D20" s="55"/>
    </row>
    <row r="21" spans="1:7" ht="13.8" hidden="1" x14ac:dyDescent="0.25">
      <c r="A21" s="46" t="s">
        <v>68</v>
      </c>
      <c r="B21" s="47" t="s">
        <v>69</v>
      </c>
      <c r="C21" s="232">
        <v>2.9000000000000001E-2</v>
      </c>
      <c r="D21" s="48"/>
      <c r="E21" s="56"/>
    </row>
    <row r="22" spans="1:7" ht="13.8" hidden="1" x14ac:dyDescent="0.25">
      <c r="A22" s="46" t="s">
        <v>82</v>
      </c>
      <c r="B22" s="47" t="s">
        <v>70</v>
      </c>
      <c r="C22" s="232">
        <v>3.2000000000000001E-2</v>
      </c>
      <c r="D22" s="48"/>
      <c r="G22" s="56"/>
    </row>
    <row r="23" spans="1:7" ht="13.8" hidden="1" x14ac:dyDescent="0.25">
      <c r="A23" s="46" t="s">
        <v>71</v>
      </c>
      <c r="B23" s="49" t="s">
        <v>72</v>
      </c>
      <c r="C23" s="50">
        <f>SUM(C21:C22)</f>
        <v>6.0999999999999999E-2</v>
      </c>
      <c r="D23" s="55"/>
    </row>
    <row r="24" spans="1:7" ht="13.8" hidden="1" x14ac:dyDescent="0.25">
      <c r="A24" s="51"/>
      <c r="B24" s="52"/>
      <c r="C24" s="53"/>
      <c r="D24" s="55"/>
    </row>
    <row r="25" spans="1:7" ht="13.8" hidden="1" x14ac:dyDescent="0.25">
      <c r="A25" s="46" t="s">
        <v>73</v>
      </c>
      <c r="B25" s="47" t="s">
        <v>74</v>
      </c>
      <c r="C25" s="238">
        <f>ROUND(C12*C19,4)</f>
        <v>7.3899999999999993E-2</v>
      </c>
      <c r="D25" s="178"/>
    </row>
    <row r="26" spans="1:7" ht="27.6" hidden="1" x14ac:dyDescent="0.25">
      <c r="A26" s="46" t="s">
        <v>75</v>
      </c>
      <c r="B26" s="57" t="s">
        <v>90</v>
      </c>
      <c r="C26" s="238">
        <f>ROUND((C21*C11),4)</f>
        <v>2.3E-3</v>
      </c>
      <c r="D26" s="48"/>
    </row>
    <row r="27" spans="1:7" ht="13.8" hidden="1" x14ac:dyDescent="0.25">
      <c r="A27" s="46" t="s">
        <v>76</v>
      </c>
      <c r="B27" s="49" t="s">
        <v>77</v>
      </c>
      <c r="C27" s="50">
        <f>SUM(C25:C26)</f>
        <v>7.619999999999999E-2</v>
      </c>
      <c r="D27" s="55"/>
    </row>
    <row r="28" spans="1:7" ht="14.4" hidden="1" thickBot="1" x14ac:dyDescent="0.3">
      <c r="A28" s="179"/>
      <c r="B28" s="180" t="s">
        <v>78</v>
      </c>
      <c r="C28" s="181">
        <f>C27+C23+C19+C12</f>
        <v>0.70610000000000006</v>
      </c>
      <c r="D28" s="55"/>
    </row>
    <row r="29" spans="1:7" ht="14.4" thickBot="1" x14ac:dyDescent="0.3">
      <c r="A29" s="48"/>
      <c r="B29" s="58"/>
      <c r="C29" s="59"/>
      <c r="D29" s="55"/>
    </row>
    <row r="30" spans="1:7" ht="18" thickBot="1" x14ac:dyDescent="0.3">
      <c r="A30" s="404" t="s">
        <v>152</v>
      </c>
      <c r="B30" s="405"/>
      <c r="C30" s="406"/>
      <c r="D30" s="55"/>
      <c r="E30" s="45"/>
    </row>
    <row r="31" spans="1:7" customFormat="1" ht="18" thickBot="1" x14ac:dyDescent="0.3">
      <c r="A31" s="404" t="s">
        <v>167</v>
      </c>
      <c r="B31" s="405"/>
      <c r="C31" s="406"/>
      <c r="D31" s="55"/>
    </row>
    <row r="32" spans="1:7" s="87" customFormat="1" ht="13.8" x14ac:dyDescent="0.2">
      <c r="A32" s="192" t="s">
        <v>177</v>
      </c>
      <c r="B32" s="192" t="s">
        <v>40</v>
      </c>
      <c r="C32" s="193" t="s">
        <v>99</v>
      </c>
      <c r="D32" s="55"/>
    </row>
    <row r="33" spans="1:3" s="87" customFormat="1" ht="13.8" x14ac:dyDescent="0.25">
      <c r="A33" s="196">
        <v>1</v>
      </c>
      <c r="B33" s="255" t="s">
        <v>20</v>
      </c>
      <c r="C33" s="239">
        <v>0.08</v>
      </c>
    </row>
    <row r="34" spans="1:3" s="87" customFormat="1" ht="13.8" x14ac:dyDescent="0.25">
      <c r="A34" s="196">
        <v>2</v>
      </c>
      <c r="B34" s="256" t="s">
        <v>94</v>
      </c>
      <c r="C34" s="233">
        <v>0.1111</v>
      </c>
    </row>
    <row r="35" spans="1:3" s="87" customFormat="1" ht="13.8" x14ac:dyDescent="0.25">
      <c r="A35" s="196">
        <v>3</v>
      </c>
      <c r="B35" s="256" t="s">
        <v>95</v>
      </c>
      <c r="C35" s="233">
        <v>8.3299999999999999E-2</v>
      </c>
    </row>
    <row r="36" spans="1:3" s="87" customFormat="1" ht="13.8" x14ac:dyDescent="0.25">
      <c r="A36" s="196">
        <v>4</v>
      </c>
      <c r="B36" s="257" t="s">
        <v>62</v>
      </c>
      <c r="C36" s="258">
        <v>5.0000000000000001E-4</v>
      </c>
    </row>
    <row r="37" spans="1:3" s="87" customFormat="1" ht="13.8" x14ac:dyDescent="0.25">
      <c r="A37" s="196">
        <v>5</v>
      </c>
      <c r="B37" s="257" t="s">
        <v>64</v>
      </c>
      <c r="C37" s="258">
        <v>5.0000000000000001E-3</v>
      </c>
    </row>
    <row r="38" spans="1:3" s="87" customFormat="1" ht="13.8" x14ac:dyDescent="0.25">
      <c r="A38" s="196">
        <v>6</v>
      </c>
      <c r="B38" s="257" t="s">
        <v>65</v>
      </c>
      <c r="C38" s="258">
        <v>1E-3</v>
      </c>
    </row>
    <row r="39" spans="1:3" s="87" customFormat="1" ht="13.8" x14ac:dyDescent="0.25">
      <c r="A39" s="196">
        <v>7</v>
      </c>
      <c r="B39" s="259" t="s">
        <v>69</v>
      </c>
      <c r="C39" s="258">
        <v>2.9000000000000001E-2</v>
      </c>
    </row>
    <row r="40" spans="1:3" s="87" customFormat="1" ht="13.8" x14ac:dyDescent="0.25">
      <c r="A40" s="196">
        <v>8</v>
      </c>
      <c r="B40" s="256" t="s">
        <v>190</v>
      </c>
      <c r="C40" s="233">
        <v>3.2000000000000001E-2</v>
      </c>
    </row>
    <row r="41" spans="1:3" s="87" customFormat="1" ht="14.4" thickBot="1" x14ac:dyDescent="0.3">
      <c r="A41" s="196">
        <v>9</v>
      </c>
      <c r="B41" s="260" t="s">
        <v>96</v>
      </c>
      <c r="C41" s="261">
        <f>(C34+C35)*(C33+C40)</f>
        <v>2.1772800000000002E-2</v>
      </c>
    </row>
    <row r="42" spans="1:3" s="87" customFormat="1" ht="18" customHeight="1" thickBot="1" x14ac:dyDescent="0.3">
      <c r="A42" s="194" t="s">
        <v>100</v>
      </c>
      <c r="B42" s="195"/>
      <c r="C42" s="272">
        <f>SUM(C33:C41)</f>
        <v>0.36367279999999996</v>
      </c>
    </row>
    <row r="43" spans="1:3" customFormat="1" x14ac:dyDescent="0.25"/>
    <row r="44" spans="1:3" ht="13.8" x14ac:dyDescent="0.25">
      <c r="A44" s="48"/>
      <c r="B44" s="60"/>
      <c r="C44" s="62"/>
    </row>
    <row r="45" spans="1:3" ht="13.8" x14ac:dyDescent="0.25">
      <c r="A45" s="48"/>
      <c r="B45" s="63"/>
      <c r="C45" s="48"/>
    </row>
    <row r="46" spans="1:3" ht="13.8" x14ac:dyDescent="0.25">
      <c r="A46" s="48"/>
      <c r="B46" s="60"/>
      <c r="C46" s="62"/>
    </row>
    <row r="47" spans="1:3" ht="13.8" x14ac:dyDescent="0.25">
      <c r="A47" s="48"/>
      <c r="B47" s="63"/>
      <c r="C47" s="48"/>
    </row>
    <row r="48" spans="1:3" ht="13.8" x14ac:dyDescent="0.25">
      <c r="A48" s="48"/>
      <c r="B48" s="60"/>
      <c r="C48" s="62"/>
    </row>
    <row r="49" spans="1:3" ht="13.8" x14ac:dyDescent="0.25">
      <c r="A49" s="48"/>
      <c r="B49" s="63"/>
      <c r="C49" s="48"/>
    </row>
    <row r="50" spans="1:3" ht="13.8" x14ac:dyDescent="0.25">
      <c r="A50" s="48"/>
      <c r="B50" s="60"/>
      <c r="C50" s="62"/>
    </row>
    <row r="51" spans="1:3" ht="16.8" x14ac:dyDescent="0.25">
      <c r="A51" s="61"/>
    </row>
    <row r="54" spans="1:3" x14ac:dyDescent="0.25">
      <c r="A54" s="64"/>
    </row>
  </sheetData>
  <mergeCells count="4">
    <mergeCell ref="A1:C1"/>
    <mergeCell ref="A2:C2"/>
    <mergeCell ref="A30:C30"/>
    <mergeCell ref="A31:C3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5"/>
  <sheetViews>
    <sheetView topLeftCell="A26" zoomScaleNormal="100" workbookViewId="0">
      <selection activeCell="C43" sqref="C43"/>
    </sheetView>
  </sheetViews>
  <sheetFormatPr defaultRowHeight="13.2" x14ac:dyDescent="0.25"/>
  <cols>
    <col min="1" max="1" width="43.88671875" customWidth="1"/>
    <col min="2" max="3" width="12" customWidth="1"/>
  </cols>
  <sheetData>
    <row r="1" spans="1:3" s="2" customFormat="1" ht="15.6" hidden="1" customHeight="1" thickBot="1" x14ac:dyDescent="0.3">
      <c r="A1" s="407" t="s">
        <v>102</v>
      </c>
      <c r="B1" s="408"/>
      <c r="C1" s="409"/>
    </row>
    <row r="2" spans="1:3" ht="16.2" hidden="1" thickBot="1" x14ac:dyDescent="0.3">
      <c r="A2" s="410" t="s">
        <v>110</v>
      </c>
      <c r="B2" s="411"/>
      <c r="C2" s="412"/>
    </row>
    <row r="3" spans="1:3" ht="27.6" hidden="1" x14ac:dyDescent="0.25">
      <c r="A3" s="249" t="s">
        <v>40</v>
      </c>
      <c r="B3" s="250" t="s">
        <v>191</v>
      </c>
      <c r="C3" s="251" t="s">
        <v>192</v>
      </c>
    </row>
    <row r="4" spans="1:3" ht="13.8" hidden="1" x14ac:dyDescent="0.25">
      <c r="A4" s="240" t="s">
        <v>27</v>
      </c>
      <c r="B4" s="241" t="s">
        <v>28</v>
      </c>
      <c r="C4" s="242">
        <v>0.05</v>
      </c>
    </row>
    <row r="5" spans="1:3" ht="13.8" hidden="1" x14ac:dyDescent="0.25">
      <c r="A5" s="67" t="s">
        <v>29</v>
      </c>
      <c r="B5" s="211" t="s">
        <v>30</v>
      </c>
      <c r="C5" s="235">
        <v>1.2999999999999999E-2</v>
      </c>
    </row>
    <row r="6" spans="1:3" ht="13.8" hidden="1" x14ac:dyDescent="0.25">
      <c r="A6" s="67" t="s">
        <v>31</v>
      </c>
      <c r="B6" s="211" t="s">
        <v>32</v>
      </c>
      <c r="C6" s="236">
        <v>0.1</v>
      </c>
    </row>
    <row r="7" spans="1:3" ht="13.8" hidden="1" x14ac:dyDescent="0.25">
      <c r="A7" s="67" t="s">
        <v>196</v>
      </c>
      <c r="B7" s="415" t="s">
        <v>33</v>
      </c>
      <c r="C7" s="235">
        <v>0.02</v>
      </c>
    </row>
    <row r="8" spans="1:3" ht="14.4" hidden="1" thickBot="1" x14ac:dyDescent="0.3">
      <c r="A8" s="68" t="s">
        <v>34</v>
      </c>
      <c r="B8" s="416"/>
      <c r="C8" s="237">
        <v>9.2499999999999999E-2</v>
      </c>
    </row>
    <row r="9" spans="1:3" ht="13.8" hidden="1" x14ac:dyDescent="0.25">
      <c r="A9" s="69" t="s">
        <v>35</v>
      </c>
      <c r="B9" s="70"/>
      <c r="C9" s="71"/>
    </row>
    <row r="10" spans="1:3" ht="14.4" hidden="1" thickBot="1" x14ac:dyDescent="0.3">
      <c r="A10" s="243" t="s">
        <v>149</v>
      </c>
      <c r="B10" s="244"/>
      <c r="C10" s="245"/>
    </row>
    <row r="11" spans="1:3" ht="27" hidden="1" customHeight="1" thickBot="1" x14ac:dyDescent="0.3">
      <c r="A11" s="246" t="s">
        <v>36</v>
      </c>
      <c r="B11" s="247"/>
      <c r="C11" s="248">
        <f>ROUND((((1+C4+C5)*(1+C6))/(1-(C7+C8))-1),4)</f>
        <v>0.3175</v>
      </c>
    </row>
    <row r="12" spans="1:3" ht="13.8" hidden="1" x14ac:dyDescent="0.25">
      <c r="A12" s="43"/>
      <c r="B12" s="43"/>
      <c r="C12" s="43"/>
    </row>
    <row r="13" spans="1:3" ht="14.4" hidden="1" thickBot="1" x14ac:dyDescent="0.3">
      <c r="A13" s="43"/>
      <c r="B13" s="43"/>
      <c r="C13" s="43"/>
    </row>
    <row r="14" spans="1:3" s="2" customFormat="1" ht="15.6" hidden="1" customHeight="1" thickBot="1" x14ac:dyDescent="0.3">
      <c r="A14" s="407" t="s">
        <v>101</v>
      </c>
      <c r="B14" s="408"/>
      <c r="C14" s="409"/>
    </row>
    <row r="15" spans="1:3" ht="16.2" hidden="1" thickBot="1" x14ac:dyDescent="0.3">
      <c r="A15" s="410" t="s">
        <v>110</v>
      </c>
      <c r="B15" s="411"/>
      <c r="C15" s="412"/>
    </row>
    <row r="16" spans="1:3" ht="27.6" hidden="1" x14ac:dyDescent="0.25">
      <c r="A16" s="249" t="s">
        <v>40</v>
      </c>
      <c r="B16" s="250" t="s">
        <v>191</v>
      </c>
      <c r="C16" s="251" t="s">
        <v>192</v>
      </c>
    </row>
    <row r="17" spans="1:3" ht="13.8" hidden="1" x14ac:dyDescent="0.25">
      <c r="A17" s="240" t="s">
        <v>27</v>
      </c>
      <c r="B17" s="241" t="s">
        <v>28</v>
      </c>
      <c r="C17" s="242">
        <v>0.05</v>
      </c>
    </row>
    <row r="18" spans="1:3" ht="13.8" hidden="1" x14ac:dyDescent="0.25">
      <c r="A18" s="67" t="s">
        <v>29</v>
      </c>
      <c r="B18" s="211" t="s">
        <v>30</v>
      </c>
      <c r="C18" s="235">
        <v>1.2999999999999999E-2</v>
      </c>
    </row>
    <row r="19" spans="1:3" ht="13.8" hidden="1" x14ac:dyDescent="0.25">
      <c r="A19" s="67" t="s">
        <v>31</v>
      </c>
      <c r="B19" s="211" t="s">
        <v>32</v>
      </c>
      <c r="C19" s="236">
        <v>0.1</v>
      </c>
    </row>
    <row r="20" spans="1:3" ht="13.8" hidden="1" x14ac:dyDescent="0.25">
      <c r="A20" s="67" t="s">
        <v>196</v>
      </c>
      <c r="B20" s="415" t="s">
        <v>33</v>
      </c>
      <c r="C20" s="235">
        <v>0.02</v>
      </c>
    </row>
    <row r="21" spans="1:3" ht="14.4" hidden="1" thickBot="1" x14ac:dyDescent="0.3">
      <c r="A21" s="68" t="s">
        <v>34</v>
      </c>
      <c r="B21" s="416"/>
      <c r="C21" s="237">
        <v>3.6499999999999998E-2</v>
      </c>
    </row>
    <row r="22" spans="1:3" ht="13.8" hidden="1" x14ac:dyDescent="0.25">
      <c r="A22" s="69" t="s">
        <v>35</v>
      </c>
      <c r="B22" s="70"/>
      <c r="C22" s="71"/>
    </row>
    <row r="23" spans="1:3" ht="14.4" hidden="1" thickBot="1" x14ac:dyDescent="0.3">
      <c r="A23" s="72" t="s">
        <v>149</v>
      </c>
      <c r="B23" s="73"/>
      <c r="C23" s="74"/>
    </row>
    <row r="24" spans="1:3" ht="27" hidden="1" customHeight="1" thickBot="1" x14ac:dyDescent="0.3">
      <c r="A24" s="75" t="s">
        <v>36</v>
      </c>
      <c r="B24" s="76"/>
      <c r="C24" s="77">
        <f>ROUND((((1+C17+C18)*(1+C19))/(1-(C20+C21))-1),4)</f>
        <v>0.23930000000000001</v>
      </c>
    </row>
    <row r="25" spans="1:3" hidden="1" x14ac:dyDescent="0.25"/>
    <row r="26" spans="1:3" ht="13.8" thickBot="1" x14ac:dyDescent="0.3"/>
    <row r="27" spans="1:3" s="2" customFormat="1" ht="15.6" customHeight="1" thickBot="1" x14ac:dyDescent="0.3">
      <c r="A27" s="407" t="s">
        <v>98</v>
      </c>
      <c r="B27" s="408"/>
      <c r="C27" s="409"/>
    </row>
    <row r="28" spans="1:3" ht="16.2" thickBot="1" x14ac:dyDescent="0.3">
      <c r="A28" s="410" t="s">
        <v>151</v>
      </c>
      <c r="B28" s="411"/>
      <c r="C28" s="412"/>
    </row>
    <row r="29" spans="1:3" ht="28.2" thickBot="1" x14ac:dyDescent="0.3">
      <c r="A29" s="249" t="s">
        <v>40</v>
      </c>
      <c r="B29" s="250" t="s">
        <v>191</v>
      </c>
      <c r="C29" s="251" t="s">
        <v>192</v>
      </c>
    </row>
    <row r="30" spans="1:3" ht="13.8" x14ac:dyDescent="0.25">
      <c r="A30" s="65" t="s">
        <v>27</v>
      </c>
      <c r="B30" s="66" t="s">
        <v>28</v>
      </c>
      <c r="C30" s="234">
        <v>0.05</v>
      </c>
    </row>
    <row r="31" spans="1:3" ht="13.8" x14ac:dyDescent="0.25">
      <c r="A31" s="67" t="s">
        <v>29</v>
      </c>
      <c r="B31" s="211" t="s">
        <v>30</v>
      </c>
      <c r="C31" s="235">
        <v>1.2999999999999999E-2</v>
      </c>
    </row>
    <row r="32" spans="1:3" ht="14.4" thickBot="1" x14ac:dyDescent="0.3">
      <c r="A32" s="67" t="s">
        <v>31</v>
      </c>
      <c r="B32" s="211" t="s">
        <v>32</v>
      </c>
      <c r="C32" s="236">
        <v>0.1</v>
      </c>
    </row>
    <row r="33" spans="1:3" ht="13.8" x14ac:dyDescent="0.25">
      <c r="A33" s="69" t="s">
        <v>105</v>
      </c>
      <c r="B33" s="70"/>
      <c r="C33" s="71"/>
    </row>
    <row r="34" spans="1:3" ht="14.4" thickBot="1" x14ac:dyDescent="0.3">
      <c r="A34" s="72" t="s">
        <v>150</v>
      </c>
      <c r="B34" s="73"/>
      <c r="C34" s="74"/>
    </row>
    <row r="35" spans="1:3" ht="27" customHeight="1" thickBot="1" x14ac:dyDescent="0.3">
      <c r="A35" s="413" t="s">
        <v>106</v>
      </c>
      <c r="B35" s="414"/>
      <c r="C35" s="271">
        <f>ROUND((((1+C30+C31)*(1+C32))-1),4)</f>
        <v>0.16930000000000001</v>
      </c>
    </row>
  </sheetData>
  <mergeCells count="9">
    <mergeCell ref="A1:C1"/>
    <mergeCell ref="A2:C2"/>
    <mergeCell ref="A14:C14"/>
    <mergeCell ref="A15:C15"/>
    <mergeCell ref="A35:B35"/>
    <mergeCell ref="B20:B21"/>
    <mergeCell ref="B7:B8"/>
    <mergeCell ref="A27:C27"/>
    <mergeCell ref="A28:C28"/>
  </mergeCells>
  <pageMargins left="0.39370078740157483" right="0.19685039370078741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7"/>
  <sheetViews>
    <sheetView workbookViewId="0">
      <selection activeCell="A17" sqref="A17"/>
    </sheetView>
  </sheetViews>
  <sheetFormatPr defaultColWidth="9.109375" defaultRowHeight="19.5" customHeight="1" x14ac:dyDescent="0.25"/>
  <cols>
    <col min="1" max="1" width="23.33203125" style="262" customWidth="1"/>
    <col min="2" max="2" width="23.6640625" style="262" customWidth="1"/>
    <col min="3" max="16384" width="9.109375" style="262"/>
  </cols>
  <sheetData>
    <row r="1" spans="1:2" ht="19.5" customHeight="1" thickBot="1" x14ac:dyDescent="0.3">
      <c r="A1" s="295" t="s">
        <v>209</v>
      </c>
      <c r="B1" s="296"/>
    </row>
    <row r="2" spans="1:2" s="264" customFormat="1" ht="19.5" customHeight="1" x14ac:dyDescent="0.25">
      <c r="A2" s="273" t="s">
        <v>210</v>
      </c>
      <c r="B2" s="263" t="s">
        <v>197</v>
      </c>
    </row>
    <row r="3" spans="1:2" ht="19.5" customHeight="1" x14ac:dyDescent="0.25">
      <c r="A3" s="274">
        <v>1</v>
      </c>
      <c r="B3" s="265">
        <v>33.629999999999995</v>
      </c>
    </row>
    <row r="4" spans="1:2" ht="19.5" customHeight="1" x14ac:dyDescent="0.25">
      <c r="A4" s="274">
        <v>2</v>
      </c>
      <c r="B4" s="265">
        <v>43.13</v>
      </c>
    </row>
    <row r="5" spans="1:2" ht="19.5" customHeight="1" x14ac:dyDescent="0.25">
      <c r="A5" s="274">
        <v>3</v>
      </c>
      <c r="B5" s="265">
        <v>48.68</v>
      </c>
    </row>
    <row r="6" spans="1:2" ht="19.5" customHeight="1" x14ac:dyDescent="0.25">
      <c r="A6" s="274">
        <v>4</v>
      </c>
      <c r="B6" s="265">
        <v>52.62</v>
      </c>
    </row>
    <row r="7" spans="1:2" ht="19.5" customHeight="1" x14ac:dyDescent="0.25">
      <c r="A7" s="273">
        <v>5</v>
      </c>
      <c r="B7" s="265">
        <v>55.58</v>
      </c>
    </row>
    <row r="8" spans="1:2" ht="19.5" customHeight="1" x14ac:dyDescent="0.25">
      <c r="A8" s="274">
        <v>6</v>
      </c>
      <c r="B8" s="265">
        <v>58.18</v>
      </c>
    </row>
    <row r="9" spans="1:2" ht="19.5" customHeight="1" x14ac:dyDescent="0.25">
      <c r="A9" s="274">
        <v>7</v>
      </c>
      <c r="B9" s="265">
        <v>60.29</v>
      </c>
    </row>
    <row r="10" spans="1:2" ht="19.5" customHeight="1" x14ac:dyDescent="0.25">
      <c r="A10" s="274">
        <v>8</v>
      </c>
      <c r="B10" s="265">
        <v>62.12</v>
      </c>
    </row>
    <row r="11" spans="1:2" ht="19.5" customHeight="1" x14ac:dyDescent="0.25">
      <c r="A11" s="274">
        <v>9</v>
      </c>
      <c r="B11" s="265">
        <v>63.73</v>
      </c>
    </row>
    <row r="12" spans="1:2" ht="19.5" customHeight="1" x14ac:dyDescent="0.25">
      <c r="A12" s="274">
        <v>10</v>
      </c>
      <c r="B12" s="265">
        <v>65.180000000000007</v>
      </c>
    </row>
    <row r="13" spans="1:2" ht="19.5" customHeight="1" x14ac:dyDescent="0.25">
      <c r="A13" s="274">
        <v>11</v>
      </c>
      <c r="B13" s="265">
        <v>66.47999999999999</v>
      </c>
    </row>
    <row r="14" spans="1:2" ht="19.5" customHeight="1" x14ac:dyDescent="0.25">
      <c r="A14" s="274">
        <v>12</v>
      </c>
      <c r="B14" s="265">
        <v>67.67</v>
      </c>
    </row>
    <row r="15" spans="1:2" ht="19.5" customHeight="1" x14ac:dyDescent="0.25">
      <c r="A15" s="274">
        <v>13</v>
      </c>
      <c r="B15" s="265">
        <v>68.77</v>
      </c>
    </row>
    <row r="16" spans="1:2" ht="19.5" customHeight="1" x14ac:dyDescent="0.25">
      <c r="A16" s="274">
        <v>14</v>
      </c>
      <c r="B16" s="265">
        <v>69.789999999999992</v>
      </c>
    </row>
    <row r="17" spans="1:2" ht="19.5" customHeight="1" thickBot="1" x14ac:dyDescent="0.3">
      <c r="A17" s="275">
        <v>15</v>
      </c>
      <c r="B17" s="270">
        <v>70.73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Planilha5</vt:lpstr>
      <vt:lpstr>Segunda feira</vt:lpstr>
      <vt:lpstr>Quarta feira</vt:lpstr>
      <vt:lpstr>Enc. Soc. - LR-LP e SN</vt:lpstr>
      <vt:lpstr>BDI</vt:lpstr>
      <vt:lpstr>Depreciação</vt:lpstr>
      <vt:lpstr>Depreciação!AbaDeprec</vt:lpstr>
      <vt:lpstr>'Enc. Soc. - LR-LP e SN'!Area_de_impressao</vt:lpstr>
      <vt:lpstr>'Quarta feira'!Area_de_impressao</vt:lpstr>
      <vt:lpstr>'Segunda feira'!Area_de_impressao</vt:lpstr>
    </vt:vector>
  </TitlesOfParts>
  <Company>Estruturar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</dc:title>
  <dc:creator>Estruturar Apoio Adm Ltda</dc:creator>
  <cp:lastModifiedBy>Andreia Renata dos Santos Barcelos</cp:lastModifiedBy>
  <cp:lastPrinted>2025-06-28T22:43:37Z</cp:lastPrinted>
  <dcterms:created xsi:type="dcterms:W3CDTF">2000-12-13T10:02:50Z</dcterms:created>
  <dcterms:modified xsi:type="dcterms:W3CDTF">2025-07-01T12:08:07Z</dcterms:modified>
</cp:coreProperties>
</file>